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Z:\DIRPAT\MAINTENANCE\CONTRATS MARCHES\05_TX bon commande\2025-XXX Travaux entretien patrimoine 5 lots\01-Consultations\01-Documents de travail\Lot n°06 Désamiantage\"/>
    </mc:Choice>
  </mc:AlternateContent>
  <bookViews>
    <workbookView xWindow="0" yWindow="0" windowWidth="28800" windowHeight="12300"/>
  </bookViews>
  <sheets>
    <sheet name="BPU Désamiantage SS3" sheetId="2" r:id="rId1"/>
  </sheets>
  <definedNames>
    <definedName name="_xlnm.Print_Titles" localSheetId="0">'BPU Désamiantage SS3'!$7:$10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34" i="2" l="1"/>
  <c r="G133" i="2"/>
  <c r="G132" i="2"/>
  <c r="G130" i="2"/>
  <c r="G129" i="2"/>
  <c r="G128" i="2"/>
  <c r="G127" i="2"/>
  <c r="G125" i="2"/>
  <c r="G112" i="2" l="1"/>
  <c r="G113" i="2"/>
  <c r="G49" i="2"/>
  <c r="G109" i="2"/>
  <c r="G108" i="2"/>
  <c r="G107" i="2"/>
  <c r="G106" i="2"/>
  <c r="G19" i="2"/>
  <c r="G18" i="2"/>
  <c r="G17" i="2"/>
  <c r="G79" i="2" l="1"/>
  <c r="G78" i="2"/>
  <c r="G81" i="2"/>
  <c r="G76" i="2"/>
  <c r="G75" i="2"/>
  <c r="G73" i="2"/>
  <c r="G72" i="2"/>
  <c r="G70" i="2"/>
  <c r="G69" i="2"/>
  <c r="G67" i="2"/>
  <c r="G66" i="2"/>
  <c r="G100" i="2"/>
  <c r="G99" i="2"/>
  <c r="G103" i="2"/>
  <c r="G102" i="2"/>
  <c r="G96" i="2"/>
  <c r="G95" i="2"/>
  <c r="G55" i="2"/>
  <c r="G54" i="2"/>
  <c r="G58" i="2"/>
  <c r="G57" i="2"/>
  <c r="G61" i="2"/>
  <c r="G60" i="2"/>
  <c r="G63" i="2"/>
  <c r="G93" i="2"/>
  <c r="G92" i="2"/>
  <c r="G90" i="2"/>
  <c r="G89" i="2"/>
  <c r="G87" i="2"/>
  <c r="G86" i="2"/>
  <c r="G85" i="2"/>
  <c r="G84" i="2"/>
  <c r="G111" i="2" l="1"/>
  <c r="G105" i="2"/>
  <c r="G48" i="2" l="1"/>
  <c r="G47" i="2"/>
  <c r="G45" i="2" l="1"/>
  <c r="G44" i="2"/>
  <c r="G41" i="2"/>
  <c r="G42" i="2"/>
  <c r="G40" i="2"/>
  <c r="G39" i="2"/>
  <c r="G119" i="2"/>
  <c r="G29" i="2"/>
  <c r="G12" i="2"/>
  <c r="G115" i="2" l="1"/>
  <c r="G37" i="2"/>
  <c r="G36" i="2"/>
  <c r="G35" i="2"/>
  <c r="G121" i="2"/>
  <c r="G120" i="2"/>
  <c r="G118" i="2"/>
  <c r="G31" i="2"/>
  <c r="G26" i="2"/>
  <c r="G25" i="2"/>
  <c r="G24" i="2"/>
  <c r="G23" i="2"/>
  <c r="G28" i="2"/>
  <c r="G27" i="2"/>
  <c r="G32" i="2"/>
  <c r="G30" i="2"/>
  <c r="G16" i="2" l="1"/>
  <c r="G15" i="2"/>
  <c r="G14" i="2"/>
</calcChain>
</file>

<file path=xl/sharedStrings.xml><?xml version="1.0" encoding="utf-8"?>
<sst xmlns="http://schemas.openxmlformats.org/spreadsheetml/2006/main" count="317" uniqueCount="236">
  <si>
    <t xml:space="preserve">DESIGNATION DE LA NATURE DES TRAVAUX </t>
  </si>
  <si>
    <t>Unité</t>
  </si>
  <si>
    <t>%</t>
  </si>
  <si>
    <t>U</t>
  </si>
  <si>
    <t>(* ) Colonnes à compléter impérativement par le soumissionnaire.</t>
  </si>
  <si>
    <t>Taux TVA appliqué
%
(*)</t>
  </si>
  <si>
    <t>Prix Unitaire
€ HT
(*)</t>
  </si>
  <si>
    <t>Prix Unitaire
€ TTC
(*)</t>
  </si>
  <si>
    <t>N° Référence BPU</t>
  </si>
  <si>
    <t>1.01</t>
  </si>
  <si>
    <t>FT</t>
  </si>
  <si>
    <t>2.02</t>
  </si>
  <si>
    <t>J</t>
  </si>
  <si>
    <t>2.03</t>
  </si>
  <si>
    <t>2.04</t>
  </si>
  <si>
    <t>2.05</t>
  </si>
  <si>
    <t>Location nacelle, compris la protection et le nettoyage du panier en fin de travaux.</t>
  </si>
  <si>
    <t>3.01</t>
  </si>
  <si>
    <t>3.02</t>
  </si>
  <si>
    <t>3.03</t>
  </si>
  <si>
    <t>Ces prestations incluent les frais de transport de matériaux contenant de l'amiante en ISDND et les frais de transport de matériaux contenant de l'amiante en ISDD,
y compris frais de traitement et de destruction par enfouissement en centre spécialisé.</t>
  </si>
  <si>
    <t>m²</t>
  </si>
  <si>
    <t>ml</t>
  </si>
  <si>
    <t>ACCORD-CADRE DE TRAVAUX DE DESAMIANTAGE EN SS3 POUR LE CHUM</t>
  </si>
  <si>
    <t>Elaboration de stratégie de mesure et analyse par le laboratoire suivant la norme ISO-16000-7.</t>
  </si>
  <si>
    <t>PM</t>
  </si>
  <si>
    <t xml:space="preserve">Mesure d'air MET dite "Point 0" (MET) </t>
  </si>
  <si>
    <t xml:space="preserve">Analyse des matières en suspension dans l'eau (MES) </t>
  </si>
  <si>
    <t>Analyse d'empoussièrement sur opérateur (METOP)</t>
  </si>
  <si>
    <t>Mesure d'air du SAS personnel (META)</t>
  </si>
  <si>
    <t>Analyse d'empoussièrement à l'approche du chantier (META)</t>
  </si>
  <si>
    <t xml:space="preserve"> Analyse d'empoussièrement au rejet d'extracteur (META)</t>
  </si>
  <si>
    <t xml:space="preserve"> Analyse de l'air respirable de l'adduction d'air</t>
  </si>
  <si>
    <t>Analyse d'empoussièrement dans la base vie (META)</t>
  </si>
  <si>
    <t>Gestion des déchets générés par le chantier (ISDND)
(big bag ou palette)</t>
  </si>
  <si>
    <t>unité</t>
  </si>
  <si>
    <t>Gestion des déchets générés par le chantier (ISDD)
(big bag ou palette)</t>
  </si>
  <si>
    <t>Conditionnement, transport et élimination vers métropole, décharges agréées
(big bag ou palette)</t>
  </si>
  <si>
    <t>Location et mise en service d'un groupe électrogène pour alimenter la centrale d'adduction d'air respirable et les ponçeuse/rectifieuse de sol.</t>
  </si>
  <si>
    <t>m2</t>
  </si>
  <si>
    <t>Dépose de revêtement de sol + colle amiantée Q &lt;10m²</t>
  </si>
  <si>
    <t>Dépose sanitaires (WC, lavabo, vidoir) y compris accessoires et supports</t>
  </si>
  <si>
    <t>Bloc porte 1 battant</t>
  </si>
  <si>
    <t>Bloc porte 2 battants</t>
  </si>
  <si>
    <r>
      <t xml:space="preserve">Mesure d'air MET dite "Avant réalisation de l'examen visuel - </t>
    </r>
    <r>
      <rPr>
        <b/>
        <sz val="9"/>
        <color theme="1"/>
        <rFont val="Calibri"/>
        <family val="2"/>
        <scheme val="minor"/>
      </rPr>
      <t>T</t>
    </r>
    <r>
      <rPr>
        <sz val="9"/>
        <color theme="1"/>
        <rFont val="Calibri"/>
        <family val="2"/>
        <scheme val="minor"/>
      </rPr>
      <t>"</t>
    </r>
  </si>
  <si>
    <r>
      <t xml:space="preserve">Mesure d'air MET dite "Première restitution - </t>
    </r>
    <r>
      <rPr>
        <b/>
        <sz val="9"/>
        <color theme="1"/>
        <rFont val="Calibri"/>
        <family val="2"/>
        <scheme val="minor"/>
      </rPr>
      <t>U</t>
    </r>
    <r>
      <rPr>
        <sz val="9"/>
        <color theme="1"/>
        <rFont val="Calibri"/>
        <family val="2"/>
        <scheme val="minor"/>
      </rPr>
      <t>"</t>
    </r>
  </si>
  <si>
    <r>
      <t xml:space="preserve">Conforme à la norme ISO-16000-7, la norme NF X 43-050, Guide d'application GA X 46-033
</t>
    </r>
    <r>
      <rPr>
        <b/>
        <i/>
        <sz val="8"/>
        <color theme="1"/>
        <rFont val="Calibri"/>
        <family val="2"/>
        <scheme val="minor"/>
      </rPr>
      <t>· Les prélèvements d’échantillons des eaux provenant des douches personnel, matériel… en vue d’analyses de matières en suspension totale (M.E.S.T.) conformément à l’Arrêté du 14/05/96,
· Les contrôles libératoires prévus par le Décret 96-98 du 7/02/96 selon la norme NFX43 – 050 par un laboratoire agréé et selon les recommandations du Comité Français d’Accréditation (COFRAC) n° 144,
· Le rapport de stratégie d'échantillonnage annexé au plan de retrait,
· Les Mesures suite incident sont supportées par l'entreprise.</t>
    </r>
  </si>
  <si>
    <r>
      <rPr>
        <b/>
        <sz val="9"/>
        <color theme="1"/>
        <rFont val="Calibri"/>
        <family val="2"/>
        <scheme val="minor"/>
      </rPr>
      <t>Cette prestation comporte les demandes d'autorisation et documents obligatoires (BSDA, CAP, FID, transfert transfrontalier des déchets amiante…)</t>
    </r>
    <r>
      <rPr>
        <sz val="9"/>
        <color theme="1"/>
        <rFont val="Calibri"/>
        <family val="2"/>
        <scheme val="minor"/>
      </rPr>
      <t xml:space="preserve">
Ce prix rénumère la réalisation de l'ensemble des autorisations pour le chantier tel que défini au CCTP et CCAP. Il comprend notamment :
Æla prise en charge de toutes les demandes d’autorisation préalable à l’élimination et au transport des déchets,
Æla fourniture et la gestion des bordereaux de suivi des déchets amiante (B.S.D.A.),
Æ les acceptations préalables en décharge ;
Æ le conditionnement, l'enlèvement sur chantier, le transport,stockage temporaire sur site ICPE,
Æ Acheminement vers exutoire, suivi des déchets ;
Prix forfaitaire pour chaque chantier.</t>
    </r>
  </si>
  <si>
    <r>
      <t xml:space="preserve">Déprimogène quel que soit le type y compris installation, démontage, locations et consommables
</t>
    </r>
    <r>
      <rPr>
        <sz val="9"/>
        <rFont val="Calibri"/>
        <family val="2"/>
        <scheme val="minor"/>
      </rPr>
      <t>Cette prestation, comprend la fourniture, l’installation, la mise en place, l’entretien, les consommables, la décontamination et le repli, de déprimogènes, quelques soient le débit d’air renouvelé et filtré par filtration absolue, nécessaires pour la mise en dépression et l’épuration des zones de confinement et des sas.</t>
    </r>
  </si>
  <si>
    <r>
      <rPr>
        <b/>
        <sz val="9"/>
        <rFont val="Calibri"/>
        <family val="2"/>
        <scheme val="minor"/>
      </rPr>
      <t>Mise en place d'une centrale d'adduction d'air et son compresseur.</t>
    </r>
    <r>
      <rPr>
        <sz val="9"/>
        <rFont val="Calibri"/>
        <family val="2"/>
        <scheme val="minor"/>
      </rPr>
      <t xml:space="preserve"> Article R.4412-128 du code du travail.
En fonction de la nature du chantier</t>
    </r>
  </si>
  <si>
    <r>
      <rPr>
        <b/>
        <sz val="9"/>
        <rFont val="Calibri"/>
        <family val="2"/>
        <scheme val="minor"/>
      </rPr>
      <t>Installation d'une unité mobile de décontamination</t>
    </r>
    <r>
      <rPr>
        <sz val="9"/>
        <rFont val="Calibri"/>
        <family val="2"/>
        <scheme val="minor"/>
      </rPr>
      <t xml:space="preserve"> pour la protection individuelle des salariés, remplacement quotidient des filtres à eau et filtres de l'extracteur.
En fonction de la nature du chantier</t>
    </r>
  </si>
  <si>
    <r>
      <t xml:space="preserve">Branchement en fluides spécifiques au désamiantage, y compris électricité secourue
</t>
    </r>
    <r>
      <rPr>
        <sz val="9"/>
        <rFont val="Calibri"/>
        <family val="2"/>
        <scheme val="minor"/>
      </rPr>
      <t>Cette prestation comprend tous les branchements spécifiques en fluides (eau, électricité, eaux usées…) pour les opérations de désamiantage et la déconnexion en fin de chantier.
Ce prix comprend les travaux nécessaires à ces branchements, les consommations liées à ces branchements, toutes sujétions comprises. Il comprend également la fourniture d’électricité secourue 24h/24h et 7j/7j pour alimenter la dépression des zones de confinement, ainsi que la production d’air comprimé pour alimenter les masques à adduction d’air.</t>
    </r>
  </si>
  <si>
    <r>
      <rPr>
        <b/>
        <sz val="9"/>
        <color theme="1"/>
        <rFont val="Calibri"/>
        <family val="2"/>
        <scheme val="minor"/>
      </rPr>
      <t>REPLIEMENT - Surface  &lt; 50m²</t>
    </r>
    <r>
      <rPr>
        <sz val="9"/>
        <color theme="1"/>
        <rFont val="Calibri"/>
        <family val="2"/>
        <scheme val="minor"/>
      </rPr>
      <t xml:space="preserve">
 - EPC  compris la protection polyane, nettoyage et mise en déchets amiante à l'issue des travaux.</t>
    </r>
  </si>
  <si>
    <r>
      <rPr>
        <b/>
        <sz val="9"/>
        <color theme="1"/>
        <rFont val="Calibri"/>
        <family val="2"/>
        <scheme val="minor"/>
      </rPr>
      <t xml:space="preserve">REPLIEMENT - 51m² &lt; Surface &lt; 150 m² </t>
    </r>
    <r>
      <rPr>
        <sz val="9"/>
        <color theme="1"/>
        <rFont val="Calibri"/>
        <family val="2"/>
        <scheme val="minor"/>
      </rPr>
      <t xml:space="preserve">
 - EPC  compris la protection polyane, nettoyage et mise en déchets amiante à l'issue des travaux.</t>
    </r>
  </si>
  <si>
    <t>Flocage  Q &lt; 50 ml</t>
  </si>
  <si>
    <t>Dépose de cloisons sèches toutes sujetions incluses Q &lt;10m²</t>
  </si>
  <si>
    <t>Dépose de murs et cloisons maçonnés toutes sujetions incluses Q &lt;10m²</t>
  </si>
  <si>
    <t>Dépose de carrelage + colle amiantée  toutes sujetions incluses Q 10 m² &lt; Q &lt;100 m²</t>
  </si>
  <si>
    <t>Dépose du revêtement et de l'enduit amianté  toutes sujetions incluses  Q 10 m² &lt; Q &lt;100 m²</t>
  </si>
  <si>
    <t>Dépose du revêtement et de l'enduit amianté  toutes sujetions incluses Q &lt;10m²</t>
  </si>
  <si>
    <t>Dépose de revêtements parois verticales toutes sujetions incluses Q &lt;10m²</t>
  </si>
  <si>
    <t>Dépose de revêtements toutes sujetions incluses 10 m² &lt; Q &lt;100 m²</t>
  </si>
  <si>
    <t>Dépose de cloisons sèches toutes sujetions incluses 10 m² &lt; Q &lt;100 m²</t>
  </si>
  <si>
    <r>
      <rPr>
        <b/>
        <sz val="11"/>
        <color indexed="8"/>
        <rFont val="Calibri"/>
        <family val="2"/>
        <scheme val="minor"/>
      </rPr>
      <t xml:space="preserve">Dépose Isolant et protection thermique ou acoustique sous bardage </t>
    </r>
    <r>
      <rPr>
        <sz val="9"/>
        <color indexed="8"/>
        <rFont val="Calibri"/>
        <family val="2"/>
        <scheme val="minor"/>
      </rPr>
      <t xml:space="preserve">
Flocages, enduits projetés
Carton‐amiante</t>
    </r>
  </si>
  <si>
    <t>Dépose d'élément de façade Q &lt;10m²</t>
  </si>
  <si>
    <t>forfait</t>
  </si>
  <si>
    <t>Menuiseries chassis périmètre inférieur à 15 m</t>
  </si>
  <si>
    <t>Menuiseries chassis périmètre supérieur à 15m</t>
  </si>
  <si>
    <t>Dépose isolant Q &lt;10m²</t>
  </si>
  <si>
    <t>Dépose isolant Q &gt; 10m²</t>
  </si>
  <si>
    <t>Dépose élément façade légère Q &lt;10m²</t>
  </si>
  <si>
    <t>Dépose élément façade légère  Q &gt; 10m²</t>
  </si>
  <si>
    <t xml:space="preserve">
</t>
  </si>
  <si>
    <t>Dépose de faux-plafond toutes sujetions incluses Q &lt;10m²</t>
  </si>
  <si>
    <t>Dépose de faux-plafond toutes sujetions incluses 10 m² &lt; Q &lt;100 m²</t>
  </si>
  <si>
    <r>
      <t>Dépose faux-plafonds</t>
    </r>
    <r>
      <rPr>
        <b/>
        <i/>
        <sz val="9"/>
        <color theme="1"/>
        <rFont val="Calibri"/>
        <family val="2"/>
        <scheme val="minor"/>
      </rPr>
      <t xml:space="preserve">
</t>
    </r>
    <r>
      <rPr>
        <b/>
        <sz val="9"/>
        <color theme="1"/>
        <rFont val="Calibri"/>
        <family val="2"/>
        <scheme val="minor"/>
      </rPr>
      <t>C</t>
    </r>
    <r>
      <rPr>
        <sz val="9"/>
        <color theme="1"/>
        <rFont val="Calibri"/>
        <family val="2"/>
        <scheme val="minor"/>
      </rPr>
      <t>oupe‐feu, pare‐flamme, isothermiques, frigorifiques (Joints des portes coupe‐feu, phoniques ou pare flammes, Panneaux, plaques en fibres‐ciment des vantaux, Bakelite®, Isolants intérieurs des portes)</t>
    </r>
  </si>
  <si>
    <r>
      <t>Dépose portes</t>
    </r>
    <r>
      <rPr>
        <b/>
        <i/>
        <sz val="9"/>
        <color theme="1"/>
        <rFont val="Calibri"/>
        <family val="2"/>
        <scheme val="minor"/>
      </rPr>
      <t xml:space="preserve">
</t>
    </r>
    <r>
      <rPr>
        <b/>
        <sz val="9"/>
        <color theme="1"/>
        <rFont val="Calibri"/>
        <family val="2"/>
        <scheme val="minor"/>
      </rPr>
      <t>C</t>
    </r>
    <r>
      <rPr>
        <sz val="9"/>
        <color theme="1"/>
        <rFont val="Calibri"/>
        <family val="2"/>
        <scheme val="minor"/>
      </rPr>
      <t>oupe‐feu, pare‐flamme, isothermiques, frigorifiques (Joints des portes coupe‐feu, phoniques ou pare flammes, Panneaux, plaques en fibres‐ciment des vantaux, Bakelite®, Isolants intérieurs des portes)</t>
    </r>
  </si>
  <si>
    <t>Dépose de Plafond toutes sujetions incluses Q &lt;10m²</t>
  </si>
  <si>
    <t>Dépose de Plafond toutes sujetions incluses 10 m² &lt; Q &lt;100 m²</t>
  </si>
  <si>
    <r>
      <t xml:space="preserve">Dépose de dalles de sol amiantées sans colle amiante
</t>
    </r>
    <r>
      <rPr>
        <sz val="9"/>
        <color theme="1"/>
        <rFont val="Calibri"/>
        <family val="2"/>
        <scheme val="minor"/>
      </rPr>
      <t>Retrait des dalles de sols contenant de l’amiante avec enlèvement de la colle</t>
    </r>
  </si>
  <si>
    <r>
      <t xml:space="preserve">Dépose de dalles de sol amiantées et colle amiante
</t>
    </r>
    <r>
      <rPr>
        <sz val="9"/>
        <color theme="1"/>
        <rFont val="Calibri"/>
        <family val="2"/>
        <scheme val="minor"/>
      </rPr>
      <t>Retrait des dalles de sols contenant de l’amiante avec enlèvement de la colle</t>
    </r>
  </si>
  <si>
    <t>Dépose de revêtement de sol souple sans colle amiante</t>
  </si>
  <si>
    <t>Dépose de dalles de sol + colle Q &lt;10m²</t>
  </si>
  <si>
    <t>Dépose de dalles de sol + colle amiantée 10 m² &lt; Q &lt; 50 m²</t>
  </si>
  <si>
    <t>Dépose de dalles de sol  + colle amiantée Q &lt;10m²</t>
  </si>
  <si>
    <t>Dépose de revêtement de sol + colle Q &lt;10m²</t>
  </si>
  <si>
    <t>Dépose de revêtement de sol + colle amiantée 10 m² &lt; Q &lt; 50 m²</t>
  </si>
  <si>
    <t>Dépose de dalles de sol + colle  10 m² &lt; Q &lt; 50 m²</t>
  </si>
  <si>
    <t>Dépose de revêtement de sol + colle10 m² &lt; Q &lt; 50 m²</t>
  </si>
  <si>
    <r>
      <t xml:space="preserve">Dépose de revêtement sol carrelage ou faïence sur enduit ou colle amianté
</t>
    </r>
    <r>
      <rPr>
        <sz val="9"/>
        <color theme="1"/>
        <rFont val="Calibri"/>
        <family val="2"/>
        <scheme val="minor"/>
      </rPr>
      <t>Retrait des dalles de sols contenant de l’amiante avec enlèvement de la colle</t>
    </r>
  </si>
  <si>
    <t>Dépose de plinthe/nez / seuil + colle amiantée</t>
  </si>
  <si>
    <t>Dépose de plinthe/nez-de-marche /seuil et colle amiantée</t>
  </si>
  <si>
    <t xml:space="preserve"> Réseaux et consignations</t>
  </si>
  <si>
    <t xml:space="preserve"> Matériels</t>
  </si>
  <si>
    <t>TRAVAUX DE DESAMIANTAGE - Phases préparatoires</t>
  </si>
  <si>
    <r>
      <rPr>
        <b/>
        <sz val="9"/>
        <color theme="1"/>
        <rFont val="Calibri"/>
        <family val="2"/>
        <scheme val="minor"/>
      </rPr>
      <t>Installation et contrôle électrique de l'installation de chantier par organisme accrédité.</t>
    </r>
    <r>
      <rPr>
        <sz val="9"/>
        <color theme="1"/>
        <rFont val="Calibri"/>
        <family val="2"/>
        <scheme val="minor"/>
      </rPr>
      <t xml:space="preserve"> 
</t>
    </r>
    <r>
      <rPr>
        <i/>
        <sz val="9"/>
        <color theme="1"/>
        <rFont val="Calibri"/>
        <family val="2"/>
        <scheme val="minor"/>
      </rPr>
      <t>Compris la fourniture du disjoncteur et du câble correspondant et du coffret de chantier.</t>
    </r>
  </si>
  <si>
    <r>
      <rPr>
        <b/>
        <sz val="9"/>
        <color theme="1"/>
        <rFont val="Calibri"/>
        <family val="2"/>
        <scheme val="minor"/>
      </rPr>
      <t>Installation et contrôle électrique de l'installation de chantier par organisme accrédité.</t>
    </r>
    <r>
      <rPr>
        <sz val="9"/>
        <color theme="1"/>
        <rFont val="Calibri"/>
        <family val="2"/>
        <scheme val="minor"/>
      </rPr>
      <t xml:space="preserve">
</t>
    </r>
    <r>
      <rPr>
        <i/>
        <sz val="9"/>
        <color theme="1"/>
        <rFont val="Calibri"/>
        <family val="2"/>
        <scheme val="minor"/>
      </rPr>
      <t>Compris la fourniture du disjoncteur, du câble correspondant et mise en place avec raccordement d'un circuit secouru via un groupe électrogène à démarrage automatique et son inverseur.</t>
    </r>
  </si>
  <si>
    <t>Confinement</t>
  </si>
  <si>
    <t>4.1</t>
  </si>
  <si>
    <t>MÉTROLOGIE</t>
  </si>
  <si>
    <r>
      <rPr>
        <b/>
        <sz val="9"/>
        <color theme="1"/>
        <rFont val="Calibri"/>
        <family val="2"/>
        <scheme val="minor"/>
      </rPr>
      <t>Clôtures mobiles de chantier</t>
    </r>
    <r>
      <rPr>
        <sz val="9"/>
        <color theme="1"/>
        <rFont val="Calibri"/>
        <family val="2"/>
        <scheme val="minor"/>
      </rPr>
      <t xml:space="preserve">
Ce prix rémunère la fourniture et la mise en œuvre des clôtures provisoires de hauteur 2.00 m nécessaires à la mise en sécurité du site pendant toute la durée des travaux. Il comprend également la clôture des zones de stockage de déchets et la mise en sécurité de l’ensemble des installations, équipements, matériels et engins amenés sur site.
Une clôture mobile de chantier ne peut être comptée que lorsque la base vie est en dehors de la zone de chantier. </t>
    </r>
  </si>
  <si>
    <r>
      <rPr>
        <b/>
        <sz val="9"/>
        <color theme="1"/>
        <rFont val="Calibri"/>
        <family val="2"/>
        <scheme val="minor"/>
      </rPr>
      <t>Groupe électrogène de puissance adaptée au chantier pour le secours. (1m² &lt; Surface &lt;150m²)</t>
    </r>
    <r>
      <rPr>
        <sz val="9"/>
        <color theme="1"/>
        <rFont val="Calibri"/>
        <family val="2"/>
        <scheme val="minor"/>
      </rPr>
      <t xml:space="preserve">
Ce prix rémunère au forfait la fourniture, l’installation, la gestion, la consommation de carburant, l’entretien et le repli d’un groupe électrogène sur le chantier dans le cas où aucun raccordement électrique de chantier n’est prévu. Il inclut tous types de prestations liés à la bonne gestion d’un groupe électrogène de chantier, y compris la sécurisation de ses abords sur la zone de chantier.
Il ne peut être compté qu'après concertation entre le donneur d'ordre et le titulaire en fonction de l'analyse des risques et de la configuration technique du chantier.Inclus carburant</t>
    </r>
  </si>
  <si>
    <t>INSTALLATIONS DE CHANTIER &amp; FRAIS DIVERS</t>
  </si>
  <si>
    <t xml:space="preserve"> ETUDES ET DOCUMENTS SS3 </t>
  </si>
  <si>
    <r>
      <t xml:space="preserve">Préparatifs administratifs et études d'exécution
Cette prestation comporte les études d'exécution et documents obligatoires (le plan de retrait, le bilan aéraulique, IPC,  …) mais réfère également aux attendus de la période de préparation prévus au CTC
</t>
    </r>
    <r>
      <rPr>
        <sz val="9"/>
        <color theme="1"/>
        <rFont val="Calibri"/>
        <family val="2"/>
        <scheme val="minor"/>
      </rPr>
      <t>Ce prix rénumère la réalisation de l'ensemble des études préalables au chantier. Il comprend notamment : l’établissement du Plan de Retrait spécifique à l’opération conformément au décret n° 96-98 du 7 Février 1996 (éventuels additifs compris) ; le planning général détaillé ; le plan d'installation générale; les plans de circulations sur site avec gestion des accès et sorties ;  les inspections communes ; les acceptations préalables en décharge ;
Prix forfaitaire pour tous les chantiers</t>
    </r>
  </si>
  <si>
    <t>PIRL , plateforme roulante, escabeau roulant
Location journalière</t>
  </si>
  <si>
    <t>PIRL , plateforme roulante, escabeau roulant, nacelle
Double transport, montage et démontage</t>
  </si>
  <si>
    <t>2.06</t>
  </si>
  <si>
    <t>3.04</t>
  </si>
  <si>
    <t>3.05</t>
  </si>
  <si>
    <t>3.06</t>
  </si>
  <si>
    <t>3.07</t>
  </si>
  <si>
    <t>3.08</t>
  </si>
  <si>
    <t>3.09</t>
  </si>
  <si>
    <t>3.10</t>
  </si>
  <si>
    <t>3.11</t>
  </si>
  <si>
    <r>
      <t>I</t>
    </r>
    <r>
      <rPr>
        <b/>
        <sz val="9"/>
        <color theme="1"/>
        <rFont val="Calibri"/>
        <family val="2"/>
        <scheme val="minor"/>
      </rPr>
      <t>nstallation et location de base vie y compris amenée et repli matériel</t>
    </r>
    <r>
      <rPr>
        <sz val="9"/>
        <color theme="1"/>
        <rFont val="Calibri"/>
        <family val="2"/>
        <scheme val="minor"/>
      </rPr>
      <t xml:space="preserve"> </t>
    </r>
    <r>
      <rPr>
        <i/>
        <sz val="9"/>
        <color theme="1"/>
        <rFont val="Calibri"/>
        <family val="2"/>
        <scheme val="minor"/>
      </rPr>
      <t>(tous travaux compris, toutes installations comprises, y compris branchements des fluides, consommations et entretiens)</t>
    </r>
    <r>
      <rPr>
        <sz val="9"/>
        <color theme="1"/>
        <rFont val="Calibri"/>
        <family val="2"/>
        <scheme val="minor"/>
      </rPr>
      <t xml:space="preserve">
Ce prix rémunère les amenées et replis (tous travaux compris) de l’ensemble des installations de la base vie (sanitaires de chantier, installations techniques de chantier, local de réunion de chantier), des matériels, des engins et équipements nécessaires à tous les travaux du chantier, les sujétions de raccordement aux réseaux nécessaires.
Sont notamment compris : 
- l’installation de la zone de tri des déchets ;
- la création et la sécurisation des accès ;
- tous les raccordements en fluides nécessaires pour la base vie et pour le chantier ;
- la location et l’entretien de la base vie.
</t>
    </r>
    <r>
      <rPr>
        <b/>
        <sz val="9"/>
        <color theme="1"/>
        <rFont val="Calibri"/>
        <family val="2"/>
        <scheme val="minor"/>
      </rPr>
      <t xml:space="preserve">Une installation de base vie ne peut être comptée que lorsque la base vie est en dehors de la zone de chantier. </t>
    </r>
  </si>
  <si>
    <t>4.1.2</t>
  </si>
  <si>
    <t>4.1.3</t>
  </si>
  <si>
    <t>4.2</t>
  </si>
  <si>
    <t>Travaux de désamiantage extérieurs façades</t>
  </si>
  <si>
    <t>TRAVAUX DE DESAMIANTAGE - Phase réalisation</t>
  </si>
  <si>
    <r>
      <t xml:space="preserve">Opérations suivant la législation en cours concernant les salariés exposés aux poussières d'amiante. </t>
    </r>
    <r>
      <rPr>
        <b/>
        <i/>
        <sz val="9"/>
        <rFont val="Calibri"/>
        <family val="2"/>
        <scheme val="minor"/>
      </rPr>
      <t xml:space="preserve">Travaux de désamiantage, dépose, collecte, manutention, conditionnement et stockage
</t>
    </r>
    <r>
      <rPr>
        <i/>
        <sz val="9"/>
        <rFont val="Calibri"/>
        <family val="2"/>
        <scheme val="minor"/>
      </rPr>
      <t>Les prestations suivantes sont rémunérées en fonction du type de matériau amianté à déposer ou enlever, et comprennent l’opération de dépose ou d’enlèvement réglementaire, du matériau amianté, quelle que soit la technique de dépose ou d’enlèvement employée par l’entreprise, y compris manutention et stockage des déchets ainsi produits, et y compris toute mesure d’équipement sanitaire et sécuritaire des personnels ainsi que la brumisation des zones d’intervention</t>
    </r>
    <r>
      <rPr>
        <b/>
        <i/>
        <sz val="9"/>
        <rFont val="Calibri"/>
        <family val="2"/>
        <scheme val="minor"/>
      </rPr>
      <t>. Sont également intégrés dans le prix le maintien et la mainteance des confinements nécessaires aux opérations de désamiantage, les EPI pour toute la durée du chantier</t>
    </r>
  </si>
  <si>
    <r>
      <rPr>
        <b/>
        <sz val="9"/>
        <color theme="1"/>
        <rFont val="Calibri"/>
        <family val="2"/>
        <scheme val="minor"/>
      </rPr>
      <t>CONFINEMENT - Surface  &lt; 50m² inlcus pose et dépose</t>
    </r>
    <r>
      <rPr>
        <sz val="9"/>
        <color theme="1"/>
        <rFont val="Calibri"/>
        <family val="2"/>
        <scheme val="minor"/>
      </rPr>
      <t xml:space="preserve">
La préparation de chantier comprend :
 - Balisage de chantier
 - Réalisation d'un test de fumée dans la zone des tunnels d'accès ainsi qu'un équilibrage des flux d'air entrant et sortant avec un anémomètre.
 - Mise en place et branchement d'une unité de chauffe et de filtration des rejets d'eaux (UCF) (25 microns et 5 microns).
 - Mise en place d'extracteur d'air à filtration HEPA principal et secours dont les caractéristiques dépendent du bian aérolique prévisionnel annexé au plan de retrait. Article R.4412-127 du code du travail.
 -  Réglage des entrées d'air de compensation et du contrôleur de dépression.
 -  Installation et raccordement d'un transmetteur téléphonique.
 -  Installation de sas déchets et/ou personnel 
 -  Équipements journaliers pour travaux sur matériaux contenant de l'amiante : combinaison jetable, gants, cartouches filtrantes pour masque TMP3.</t>
    </r>
  </si>
  <si>
    <r>
      <rPr>
        <b/>
        <sz val="9"/>
        <color theme="1"/>
        <rFont val="Calibri"/>
        <family val="2"/>
        <scheme val="minor"/>
      </rPr>
      <t>CONFINEMENT -  51m² &lt; Surface &lt; 150 m² inclus pose et dépose</t>
    </r>
    <r>
      <rPr>
        <sz val="9"/>
        <color theme="1"/>
        <rFont val="Calibri"/>
        <family val="2"/>
        <scheme val="minor"/>
      </rPr>
      <t xml:space="preserve">
La préparation de chantier comprend :
 - Balisage de chantier
 - Réalisation d'un test de fumée dans la zone des tunnels d'accès ainsi qu'un équilibrage des flux d'air entrant et sortant avec un anémomètre.
 - Mise en place et branchement d'une unité de chauffe et de filtration des rejets d'eaux (UCF) (25 microns et 5 microns).
 - Mise en place d'extracteur d'air à filtration HEPA principal et secours dont les caractéristiques dépendent du bian aérolique prévisionnel annexé au plan de retrait. Article R.4412-127 du code du travail.
 -  Réglage des entrées d'air de compensation et du contrôleur de dépression.
 -  Installation et raccordement d'un transmetteur téléphonique.
 -  Installation de sas déchets et/ou personnel 
 - Mise en place d'un confinement 1 peau (plafond et/ou sol et/ou mur)
 - Équipements journaliers pour travaux sur matériaux contenant de l'amiante : combinaison jetable, gants, cartouches filtrantes pour masque TMP3.
 - Installation et branchement d'une base-vie pour l'habillage, le repos entre vacations, la prise du repas, comprenant vestiaire, table et chaises.</t>
    </r>
  </si>
  <si>
    <t>5.1</t>
  </si>
  <si>
    <t>5.2</t>
  </si>
  <si>
    <t>5.3</t>
  </si>
  <si>
    <t>5.4</t>
  </si>
  <si>
    <r>
      <rPr>
        <b/>
        <sz val="11"/>
        <color indexed="8"/>
        <rFont val="Calibri"/>
        <family val="2"/>
        <scheme val="minor"/>
      </rPr>
      <t xml:space="preserve">Menuiseries extérieures </t>
    </r>
    <r>
      <rPr>
        <sz val="9"/>
        <color indexed="8"/>
        <rFont val="Calibri"/>
        <family val="2"/>
        <scheme val="minor"/>
      </rPr>
      <t xml:space="preserve">
Joints de mastic de vitrage (notamment châssis aluminium),Joints d'étanchéité entre menuiserie et structure,Garnitures de friction sur fenêtres basculantes,Plaques de fibres‐ciment (allèges, coffres, etc.), Peintures décoratives, toutes suejtions incluses</t>
    </r>
  </si>
  <si>
    <r>
      <t xml:space="preserve">Dépose de façades légères, murs rideaux, bardages, panneaux sandwich </t>
    </r>
    <r>
      <rPr>
        <sz val="9"/>
        <color indexed="8"/>
        <rFont val="Calibri"/>
        <family val="2"/>
        <scheme val="minor"/>
      </rPr>
      <t xml:space="preserve">
Plaques, panneaux, bacs en fibres‐ciment, éléments de remplissage; Ardoises composites hors fibres-ciment; Ardoises en fibro-ciment; Joints d'assemblage ou d'étanchéité, mastics, tresses, Revêtements intérieurs anti condensation (hors peintures), Peinture des bardages métalliques, toutes sujetions incluses</t>
    </r>
  </si>
  <si>
    <r>
      <rPr>
        <b/>
        <sz val="11"/>
        <color indexed="8"/>
        <rFont val="Calibri"/>
        <family val="2"/>
        <scheme val="minor"/>
      </rPr>
      <t xml:space="preserve">Éléments associés aux façades </t>
    </r>
    <r>
      <rPr>
        <sz val="9"/>
        <color indexed="8"/>
        <rFont val="Calibri"/>
        <family val="2"/>
        <scheme val="minor"/>
      </rPr>
      <t xml:space="preserve">
Conduits de fumées, de cheminée, de ventilation, Conduits d'eaux (pluviales et usées), Éléments ponctuels : chéneaux, rives, corniches, toutes sujetions incluses</t>
    </r>
  </si>
  <si>
    <t>5.5</t>
  </si>
  <si>
    <t>5.6</t>
  </si>
  <si>
    <t>5.7</t>
  </si>
  <si>
    <t>Travaux de désamiantage revêtements de sols</t>
  </si>
  <si>
    <t>5.1.1</t>
  </si>
  <si>
    <t>5.1.2</t>
  </si>
  <si>
    <t>5.1.3</t>
  </si>
  <si>
    <t>5.1.4</t>
  </si>
  <si>
    <t>5.1.5</t>
  </si>
  <si>
    <t>5..1.6</t>
  </si>
  <si>
    <t>5.5.5</t>
  </si>
  <si>
    <t>5.1.7</t>
  </si>
  <si>
    <t>5.2.1</t>
  </si>
  <si>
    <t>5.2.2</t>
  </si>
  <si>
    <t>5.2.3</t>
  </si>
  <si>
    <t>5.2.4</t>
  </si>
  <si>
    <t>5.2.5</t>
  </si>
  <si>
    <t>5.2.6</t>
  </si>
  <si>
    <t>5.2.7</t>
  </si>
  <si>
    <t>5.2.8</t>
  </si>
  <si>
    <t>5.2.9</t>
  </si>
  <si>
    <t>5.2.10</t>
  </si>
  <si>
    <t>5.2.11</t>
  </si>
  <si>
    <t>Travaux de désamiantage murs et cloisons</t>
  </si>
  <si>
    <r>
      <t xml:space="preserve">Dépose de murs et cloisons maçonnés
</t>
    </r>
    <r>
      <rPr>
        <sz val="9"/>
        <color theme="1"/>
        <rFont val="Calibri"/>
        <family val="2"/>
        <scheme val="minor"/>
      </rPr>
      <t>Enduits à base de plâtre ou ciment projetés, lissés ou talochés; Enduits de ragréage, débullage, lissage; Joints de dilatation, d'assemblage, joints coupe-feu Fourreaux (carton, fibres-ciment…).</t>
    </r>
  </si>
  <si>
    <t>5.3.1</t>
  </si>
  <si>
    <t>5.3.2</t>
  </si>
  <si>
    <t>5.3.3</t>
  </si>
  <si>
    <t>5.3.4</t>
  </si>
  <si>
    <r>
      <t xml:space="preserve">Dépose ou découpe de cloisons sèches
</t>
    </r>
    <r>
      <rPr>
        <sz val="8"/>
        <color theme="1"/>
        <rFont val="Calibri"/>
        <family val="2"/>
        <scheme val="minor"/>
      </rPr>
      <t>Panneaux de cloisons lisses ou moulurées, préfabriquées ou non; Enduits à base de plâtre ou ciment projetés, lissés ou talochés; Plots de colle fixant les cloisons au mur; Bandes calicot; Enduit de jointement des plaques de plâtre; Sous couche des tissus muraux; Isolants intérieurs fibreux, bourre en vrac; Jonctions entre panneaux préfabriqués et pieds / têtes de cloison (notamment IGH et ERP) : tresse, carton, fibres-ciment</t>
    </r>
  </si>
  <si>
    <t>5.3.5</t>
  </si>
  <si>
    <t>5.3.6</t>
  </si>
  <si>
    <r>
      <t xml:space="preserve">Revêtements de murs, poteaux, cloisons, gaines et coffres
</t>
    </r>
    <r>
      <rPr>
        <sz val="9"/>
        <color theme="1"/>
        <rFont val="Calibri"/>
        <family val="2"/>
        <scheme val="minor"/>
      </rPr>
      <t>Sous couches des tissus muraux, moquettes murales ou les vinyles, Panneaux décoratifs en fibres‐ciment (lambris),, revêtements durs en fibres‐ciment, Colles et joints de carrelage ou de faïence, Faïence Carrelage, Enduits à base de plâtre (projetés, lissés ou talochés). Enduits à base de ciment, lissés ou talochés (ragréage, débullage, lissage), Bandes calicot, enduits de jointoiement des plaques de plâtre cartonné, Ragréage, primaire d'accrochage, Peintures décoratives (pailletées, gouttelettes…), Revêtements bitumineux Peintures intumescentes.</t>
    </r>
  </si>
  <si>
    <t>5.3.7</t>
  </si>
  <si>
    <t>5.3.8</t>
  </si>
  <si>
    <t>5.3.9</t>
  </si>
  <si>
    <t>5.3.10</t>
  </si>
  <si>
    <t>Travaux de désamiantage plafonds et faux-plafonds</t>
  </si>
  <si>
    <r>
      <rPr>
        <b/>
        <sz val="11"/>
        <color theme="1"/>
        <rFont val="Calibri"/>
        <family val="2"/>
        <scheme val="minor"/>
      </rPr>
      <t xml:space="preserve">Dépose matériel plafonds </t>
    </r>
    <r>
      <rPr>
        <sz val="9"/>
        <color theme="1"/>
        <rFont val="Calibri"/>
        <family val="2"/>
        <scheme val="minor"/>
      </rPr>
      <t xml:space="preserve">
Flocages, Enduits à base de plâtre (projetés, lissés ou talochés), Panneaux collés vissés ou cloués
Coffrages perdus (carton amiante, fibres-ciment, composites),Bandes calicot,Enduits de jointoiement et plots de colle des plaques de plâtre,,Sous couches des tissus muraux,Peintures intumescentes,Revêtements bitumineux
Peintures décoratives (pailletées, gouttelettes…),Résines,Colles de carrelage, ragréages, primaires d'accrochage et joints de carrelage</t>
    </r>
  </si>
  <si>
    <t>5.4.1</t>
  </si>
  <si>
    <t>5.4.2</t>
  </si>
  <si>
    <t>5.4.3</t>
  </si>
  <si>
    <t>5.4.4</t>
  </si>
  <si>
    <t>Travaux de désamiantage calorifuge</t>
  </si>
  <si>
    <t xml:space="preserve">Désamiantage Calorifuge Q &lt; 10 ml </t>
  </si>
  <si>
    <t>5.5.1</t>
  </si>
  <si>
    <t>5.5.2</t>
  </si>
  <si>
    <t>Désamiantage Calorifuge 10 ml &lt; Q &lt; 50 ml</t>
  </si>
  <si>
    <t>5.5.3</t>
  </si>
  <si>
    <t>5.5.4</t>
  </si>
  <si>
    <t xml:space="preserve">Dépose Calorifuge Q &lt; 10 ml </t>
  </si>
  <si>
    <t>Dépose Calorifuge 10 ml &lt; Q &lt; 50 ml</t>
  </si>
  <si>
    <t>Repliement et dépose</t>
  </si>
  <si>
    <t>Suivant le rapport du diagnostiqueur du Maître d'ouvrage, les reprises sont à la charge du Titulaire.</t>
  </si>
  <si>
    <t xml:space="preserve"> Fin de chantier Suivant le rapport du diagnostiqueur du Maître d'ouvrage</t>
  </si>
  <si>
    <t>5.5.6</t>
  </si>
  <si>
    <t xml:space="preserve"> Gestion des déchets</t>
  </si>
  <si>
    <t>6.1</t>
  </si>
  <si>
    <t>6.2</t>
  </si>
  <si>
    <t>6.3</t>
  </si>
  <si>
    <t>6.4</t>
  </si>
  <si>
    <t>4.3</t>
  </si>
  <si>
    <t>4..1.1</t>
  </si>
  <si>
    <t>4.2.1</t>
  </si>
  <si>
    <t>4.2.2</t>
  </si>
  <si>
    <t>4.2.3</t>
  </si>
  <si>
    <t>4.2.4</t>
  </si>
  <si>
    <t>4.3.1</t>
  </si>
  <si>
    <t>4.3.2</t>
  </si>
  <si>
    <t>4.4</t>
  </si>
  <si>
    <t>4.4.1</t>
  </si>
  <si>
    <t>4.4.2</t>
  </si>
  <si>
    <t>4.4.3</t>
  </si>
  <si>
    <t>7.1</t>
  </si>
  <si>
    <t>Soumissionnaire</t>
  </si>
  <si>
    <t xml:space="preserve">   - Bordereau des Prix Unitaires - </t>
  </si>
  <si>
    <t>Travaux de désamiantage VRD</t>
  </si>
  <si>
    <t xml:space="preserve">Dépose enrobé bitumineux </t>
  </si>
  <si>
    <t>Dépose conduit canalisation ciment amianté d&lt;30</t>
  </si>
  <si>
    <t>Dépose conduit canalisation ciment amianté  30&lt; d&lt;50</t>
  </si>
  <si>
    <t>TRAVAUX ET MATERIAUX HORS BORDEREAU</t>
  </si>
  <si>
    <t>Travaux hors bordereau comprenant : Materiaux, outillages et tous dispositifs de mise en œuvre</t>
  </si>
  <si>
    <t xml:space="preserve">Le Bordereau de Prix Unitaire ne constituant pas une liste exhaustive des prestations et des materiaux , le titulaire s'engage à présenter un devis faisant apparaitre :
 le montant de son fourniseur pour le matériel et les équipements de la présentation auquel sera appliqué   son coefficient d'entreprise . A l'issue de la prestation, le titulaire devra obligatoirement justifier sa facture en presentant celles de ses fournisseurs .                                                                                                                                     Son coefficient d'entreprise sera fixé comme suit : </t>
  </si>
  <si>
    <t>Coefficient d'entreprise incluant frais généraux et bénéfice applicable sur facture justificative des fourniseurs</t>
  </si>
  <si>
    <t xml:space="preserve">Coût de mobilisation de l'entreprise en unité d'œuvre pour travaux hors BPU </t>
  </si>
  <si>
    <t xml:space="preserve">Coût de mobilisation de l'entreprise en unité d'œuvre pour la réalisation de travaux hors BPU: encadrement et exécution du chantier  (1 chef d'équipe,1 ouvrier qualifié ) à la demi journée </t>
  </si>
  <si>
    <t>7.2</t>
  </si>
  <si>
    <t>Chef d'équipe</t>
  </si>
  <si>
    <t>1/2 j</t>
  </si>
  <si>
    <t>7.3</t>
  </si>
  <si>
    <t xml:space="preserve">Ouvrier qualifié </t>
  </si>
  <si>
    <t>1/2j</t>
  </si>
  <si>
    <t>7.4</t>
  </si>
  <si>
    <t>Déplacement</t>
  </si>
  <si>
    <t>Rabais à appliquer par bon de commande,  par tranche de montant de travaux HT  :</t>
  </si>
  <si>
    <t>7.5</t>
  </si>
  <si>
    <t>De 0 à 10 000,00 € HT</t>
  </si>
  <si>
    <t>7.6</t>
  </si>
  <si>
    <t>De 10 000,01 à 20 000,00 € HT</t>
  </si>
  <si>
    <t>7.7</t>
  </si>
  <si>
    <t>Au dessus de 20 000,00 € HT</t>
  </si>
  <si>
    <t>Cachet du Titulaire :</t>
  </si>
  <si>
    <t>Date, Lieu :</t>
  </si>
  <si>
    <t>Nom, Prénom, 
Qualité du signataire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</si>
</sst>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0\ &quot;€&quot;"/>
    <numFmt numFmtId="166" formatCode="#,##0.00\ _F"/>
    <numFmt numFmtId="167" formatCode="00"/>
  </numFmts>
  <fonts count="45" x14ac:knownFonts="1">
    <font>
      <sz val="11"/>
      <color theme="1"/>
      <name val="Calibri"/>
      <family val="2"/>
      <scheme val="minor"/>
    </font>
    <font>
      <b/>
      <sz val="10"/>
      <color theme="1"/>
      <name val="Arial"/>
      <family val="2"/>
    </font>
    <font>
      <sz val="10"/>
      <color theme="1"/>
      <name val="Arial"/>
      <family val="2"/>
    </font>
    <font>
      <b/>
      <i/>
      <sz val="10"/>
      <color theme="1"/>
      <name val="Arial"/>
      <family val="2"/>
    </font>
    <font>
      <sz val="9"/>
      <color theme="1"/>
      <name val="Arial"/>
      <family val="2"/>
    </font>
    <font>
      <b/>
      <sz val="12"/>
      <color theme="1"/>
      <name val="Arial"/>
      <family val="2"/>
    </font>
    <font>
      <b/>
      <sz val="11"/>
      <color theme="1"/>
      <name val="Arial"/>
      <family val="2"/>
    </font>
    <font>
      <sz val="11"/>
      <color theme="1"/>
      <name val="Calibri"/>
      <family val="2"/>
      <scheme val="minor"/>
    </font>
    <font>
      <u/>
      <sz val="11"/>
      <color theme="10"/>
      <name val="Calibri"/>
      <family val="2"/>
      <scheme val="minor"/>
    </font>
    <font>
      <u/>
      <sz val="11"/>
      <color theme="11"/>
      <name val="Calibri"/>
      <family val="2"/>
      <scheme val="minor"/>
    </font>
    <font>
      <b/>
      <sz val="24"/>
      <color theme="0"/>
      <name val="Calibri"/>
      <family val="2"/>
    </font>
    <font>
      <b/>
      <sz val="18"/>
      <name val="Calibri"/>
      <family val="2"/>
    </font>
    <font>
      <b/>
      <i/>
      <sz val="11"/>
      <color theme="1"/>
      <name val="Calibri"/>
      <family val="2"/>
      <scheme val="minor"/>
    </font>
    <font>
      <b/>
      <sz val="11"/>
      <color theme="1"/>
      <name val="Calibri"/>
      <family val="2"/>
      <scheme val="minor"/>
    </font>
    <font>
      <b/>
      <sz val="12"/>
      <color theme="1"/>
      <name val="Calibri"/>
      <family val="2"/>
      <scheme val="minor"/>
    </font>
    <font>
      <sz val="10"/>
      <color theme="1"/>
      <name val="Calibri"/>
      <family val="2"/>
      <scheme val="minor"/>
    </font>
    <font>
      <b/>
      <sz val="10"/>
      <name val="Calibri"/>
      <family val="2"/>
      <scheme val="minor"/>
    </font>
    <font>
      <b/>
      <sz val="11"/>
      <color rgb="FFFF0000"/>
      <name val="Arial"/>
      <family val="2"/>
    </font>
    <font>
      <sz val="10"/>
      <name val="Calibri"/>
      <family val="2"/>
      <scheme val="minor"/>
    </font>
    <font>
      <sz val="9"/>
      <name val="Arial"/>
      <family val="2"/>
    </font>
    <font>
      <sz val="9"/>
      <color theme="1"/>
      <name val="Calibri"/>
      <family val="2"/>
      <scheme val="minor"/>
    </font>
    <font>
      <b/>
      <sz val="9"/>
      <name val="Arial"/>
      <family val="2"/>
    </font>
    <font>
      <b/>
      <sz val="9"/>
      <color theme="1"/>
      <name val="Calibri"/>
      <family val="2"/>
      <scheme val="minor"/>
    </font>
    <font>
      <sz val="9"/>
      <name val="Calibri"/>
      <family val="2"/>
      <scheme val="minor"/>
    </font>
    <font>
      <sz val="8"/>
      <color theme="1"/>
      <name val="Calibri"/>
      <family val="2"/>
      <scheme val="minor"/>
    </font>
    <font>
      <b/>
      <i/>
      <sz val="10"/>
      <color theme="1"/>
      <name val="Calibri"/>
      <family val="2"/>
      <scheme val="minor"/>
    </font>
    <font>
      <b/>
      <i/>
      <sz val="8"/>
      <color theme="1"/>
      <name val="Calibri"/>
      <family val="2"/>
      <scheme val="minor"/>
    </font>
    <font>
      <i/>
      <sz val="9"/>
      <color theme="1"/>
      <name val="Calibri"/>
      <family val="2"/>
      <scheme val="minor"/>
    </font>
    <font>
      <b/>
      <i/>
      <sz val="9"/>
      <color theme="1"/>
      <name val="Calibri"/>
      <family val="2"/>
      <scheme val="minor"/>
    </font>
    <font>
      <b/>
      <sz val="9"/>
      <name val="Calibri"/>
      <family val="2"/>
      <scheme val="minor"/>
    </font>
    <font>
      <sz val="9"/>
      <color indexed="8"/>
      <name val="Calibri"/>
      <family val="2"/>
      <scheme val="minor"/>
    </font>
    <font>
      <b/>
      <i/>
      <sz val="9"/>
      <color indexed="8"/>
      <name val="Calibri"/>
      <family val="2"/>
      <scheme val="minor"/>
    </font>
    <font>
      <b/>
      <i/>
      <sz val="9"/>
      <name val="Calibri"/>
      <family val="2"/>
      <scheme val="minor"/>
    </font>
    <font>
      <i/>
      <sz val="9"/>
      <name val="Calibri"/>
      <family val="2"/>
      <scheme val="minor"/>
    </font>
    <font>
      <b/>
      <sz val="11"/>
      <color indexed="8"/>
      <name val="Calibri"/>
      <family val="2"/>
      <scheme val="minor"/>
    </font>
    <font>
      <b/>
      <sz val="11"/>
      <color theme="0"/>
      <name val="Arial"/>
      <family val="2"/>
    </font>
    <font>
      <b/>
      <sz val="10"/>
      <color theme="0"/>
      <name val="Arial"/>
      <family val="2"/>
    </font>
    <font>
      <sz val="12"/>
      <color theme="1"/>
      <name val="Arial"/>
      <family val="2"/>
    </font>
    <font>
      <b/>
      <sz val="12"/>
      <color theme="0"/>
      <name val="Arial"/>
      <family val="2"/>
    </font>
    <font>
      <b/>
      <sz val="14"/>
      <color theme="0"/>
      <name val="Calibri"/>
      <family val="2"/>
      <scheme val="minor"/>
    </font>
    <font>
      <b/>
      <sz val="12"/>
      <color theme="0"/>
      <name val="Calibri"/>
      <family val="2"/>
      <scheme val="minor"/>
    </font>
    <font>
      <b/>
      <sz val="14"/>
      <name val="Calibri"/>
      <family val="2"/>
    </font>
    <font>
      <sz val="10"/>
      <name val="Arial"/>
      <family val="2"/>
    </font>
    <font>
      <sz val="8"/>
      <name val="Arial"/>
      <family val="2"/>
    </font>
    <font>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0070C0"/>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rgb="FFFFE89F"/>
        <bgColor indexed="64"/>
      </patternFill>
    </fill>
    <fill>
      <patternFill patternType="solid">
        <fgColor rgb="FFFFF1C5"/>
        <bgColor indexed="64"/>
      </patternFill>
    </fill>
    <fill>
      <patternFill patternType="solid">
        <fgColor theme="0" tint="-0.14999847407452621"/>
        <bgColor indexed="64"/>
      </patternFill>
    </fill>
  </fills>
  <borders count="44">
    <border>
      <left/>
      <right/>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indexed="64"/>
      </left>
      <right/>
      <top style="thin">
        <color indexed="64"/>
      </top>
      <bottom style="medium">
        <color auto="1"/>
      </bottom>
      <diagonal/>
    </border>
    <border>
      <left style="hair">
        <color indexed="18"/>
      </left>
      <right style="hair">
        <color indexed="18"/>
      </right>
      <top style="hair">
        <color indexed="18"/>
      </top>
      <bottom style="hair">
        <color indexed="18"/>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top style="thin">
        <color auto="1"/>
      </top>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bottom style="thin">
        <color auto="1"/>
      </bottom>
      <diagonal/>
    </border>
    <border>
      <left style="thin">
        <color indexed="64"/>
      </left>
      <right style="medium">
        <color indexed="64"/>
      </right>
      <top style="thin">
        <color indexed="64"/>
      </top>
      <bottom/>
      <diagonal/>
    </border>
    <border>
      <left style="thin">
        <color auto="1"/>
      </left>
      <right style="medium">
        <color indexed="64"/>
      </right>
      <top style="thin">
        <color auto="1"/>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s>
  <cellStyleXfs count="103">
    <xf numFmtId="0" fontId="0" fillId="0" borderId="0"/>
    <xf numFmtId="164" fontId="7"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0" fontId="42" fillId="0" borderId="0"/>
  </cellStyleXfs>
  <cellXfs count="168">
    <xf numFmtId="0" fontId="0" fillId="0" borderId="0" xfId="0"/>
    <xf numFmtId="0" fontId="2" fillId="0" borderId="0" xfId="0" applyFont="1" applyAlignment="1">
      <alignment horizontal="center" vertical="center"/>
    </xf>
    <xf numFmtId="0" fontId="4" fillId="0" borderId="0" xfId="0" applyFont="1" applyAlignment="1" applyProtection="1">
      <alignment vertical="center"/>
      <protection locked="0"/>
    </xf>
    <xf numFmtId="0" fontId="2" fillId="0" borderId="0" xfId="0" applyFont="1" applyAlignment="1">
      <alignment vertical="center"/>
    </xf>
    <xf numFmtId="0" fontId="1" fillId="0" borderId="0" xfId="0" applyFont="1" applyAlignment="1">
      <alignment vertical="center"/>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165" fontId="11" fillId="0" borderId="12" xfId="0" applyNumberFormat="1" applyFont="1" applyBorder="1" applyAlignment="1">
      <alignment horizontal="center" vertical="center" wrapText="1"/>
    </xf>
    <xf numFmtId="165" fontId="2" fillId="0" borderId="0" xfId="0" applyNumberFormat="1" applyFont="1" applyAlignment="1">
      <alignment horizontal="center" vertical="center"/>
    </xf>
    <xf numFmtId="10" fontId="11" fillId="0" borderId="12" xfId="0" applyNumberFormat="1" applyFont="1" applyBorder="1" applyAlignment="1">
      <alignment horizontal="center" vertical="center" wrapText="1"/>
    </xf>
    <xf numFmtId="10" fontId="2" fillId="0" borderId="0" xfId="0" applyNumberFormat="1" applyFont="1" applyAlignment="1">
      <alignment horizontal="center" vertical="center"/>
    </xf>
    <xf numFmtId="0" fontId="3" fillId="0" borderId="15" xfId="0" applyFont="1" applyBorder="1" applyAlignment="1">
      <alignment horizontal="center" vertical="center" wrapText="1"/>
    </xf>
    <xf numFmtId="165" fontId="1" fillId="0" borderId="0" xfId="0" applyNumberFormat="1" applyFont="1" applyAlignment="1">
      <alignment horizontal="center" vertical="center"/>
    </xf>
    <xf numFmtId="0" fontId="4" fillId="0" borderId="0" xfId="0" applyFont="1" applyAlignment="1" applyProtection="1">
      <alignment horizontal="center" vertical="center"/>
      <protection locked="0"/>
    </xf>
    <xf numFmtId="0" fontId="17" fillId="0" borderId="0" xfId="0" applyFont="1" applyAlignment="1">
      <alignment vertical="center"/>
    </xf>
    <xf numFmtId="0" fontId="20" fillId="0" borderId="24" xfId="0" applyFont="1" applyBorder="1" applyAlignment="1">
      <alignment horizontal="left" vertical="center" indent="1"/>
    </xf>
    <xf numFmtId="0" fontId="19" fillId="0" borderId="24" xfId="0" applyFont="1" applyBorder="1" applyAlignment="1">
      <alignment horizontal="center" vertical="center"/>
    </xf>
    <xf numFmtId="165" fontId="21" fillId="0" borderId="19" xfId="101" applyNumberFormat="1" applyFont="1" applyFill="1" applyBorder="1" applyAlignment="1" applyProtection="1">
      <alignment horizontal="center" vertical="center" wrapText="1"/>
    </xf>
    <xf numFmtId="10" fontId="4" fillId="0" borderId="24" xfId="100" applyNumberFormat="1" applyFont="1" applyBorder="1" applyAlignment="1">
      <alignment horizontal="center" vertical="center"/>
    </xf>
    <xf numFmtId="0" fontId="4" fillId="0" borderId="0" xfId="0" applyFont="1" applyAlignment="1">
      <alignment vertical="center"/>
    </xf>
    <xf numFmtId="0" fontId="20" fillId="0" borderId="24" xfId="0" applyFont="1" applyBorder="1" applyAlignment="1">
      <alignment horizontal="left" vertical="center" wrapText="1" indent="1"/>
    </xf>
    <xf numFmtId="0" fontId="18" fillId="0" borderId="24" xfId="0" applyFont="1" applyBorder="1" applyAlignment="1">
      <alignment horizontal="center" vertical="center"/>
    </xf>
    <xf numFmtId="165" fontId="16" fillId="0" borderId="19" xfId="101" applyNumberFormat="1" applyFont="1" applyFill="1" applyBorder="1" applyAlignment="1" applyProtection="1">
      <alignment horizontal="center" vertical="center" wrapText="1"/>
    </xf>
    <xf numFmtId="10" fontId="15" fillId="0" borderId="24" xfId="100" applyNumberFormat="1" applyFont="1" applyBorder="1" applyAlignment="1">
      <alignment horizontal="center" vertical="center"/>
    </xf>
    <xf numFmtId="0" fontId="23" fillId="0" borderId="24" xfId="0" applyFont="1" applyBorder="1" applyAlignment="1">
      <alignment horizontal="center" vertical="center"/>
    </xf>
    <xf numFmtId="165" fontId="29" fillId="0" borderId="19" xfId="101" applyNumberFormat="1" applyFont="1" applyFill="1" applyBorder="1" applyAlignment="1" applyProtection="1">
      <alignment horizontal="center" vertical="center" wrapText="1"/>
    </xf>
    <xf numFmtId="10" fontId="20" fillId="0" borderId="24" xfId="100" applyNumberFormat="1" applyFont="1" applyBorder="1" applyAlignment="1">
      <alignment horizontal="center" vertical="center"/>
    </xf>
    <xf numFmtId="0" fontId="23" fillId="0" borderId="24" xfId="0" applyFont="1" applyBorder="1" applyAlignment="1">
      <alignment horizontal="left" vertical="center" wrapText="1" indent="1"/>
    </xf>
    <xf numFmtId="0" fontId="29" fillId="0" borderId="28" xfId="0" applyFont="1" applyBorder="1" applyAlignment="1">
      <alignment horizontal="left" vertical="center" wrapText="1" indent="1"/>
    </xf>
    <xf numFmtId="0" fontId="23" fillId="0" borderId="2" xfId="0" applyFont="1" applyBorder="1" applyAlignment="1">
      <alignment horizontal="center" vertical="center"/>
    </xf>
    <xf numFmtId="165" fontId="29" fillId="0" borderId="17" xfId="101" applyNumberFormat="1" applyFont="1" applyFill="1" applyBorder="1" applyAlignment="1" applyProtection="1">
      <alignment horizontal="center" vertical="center" wrapText="1"/>
    </xf>
    <xf numFmtId="10" fontId="20" fillId="0" borderId="3" xfId="100" applyNumberFormat="1" applyFont="1" applyBorder="1" applyAlignment="1">
      <alignment horizontal="center" vertical="center"/>
    </xf>
    <xf numFmtId="165" fontId="16" fillId="0" borderId="19" xfId="101" applyNumberFormat="1" applyFont="1" applyFill="1" applyBorder="1" applyAlignment="1" applyProtection="1">
      <alignment horizontal="left" vertical="center" wrapText="1" indent="1"/>
    </xf>
    <xf numFmtId="0" fontId="30" fillId="0" borderId="19" xfId="0" applyFont="1" applyBorder="1" applyAlignment="1">
      <alignment horizontal="left" vertical="center" wrapText="1" indent="1"/>
    </xf>
    <xf numFmtId="0" fontId="30" fillId="0" borderId="17" xfId="0" applyFont="1" applyBorder="1" applyAlignment="1">
      <alignment horizontal="left" vertical="center" wrapText="1" indent="1"/>
    </xf>
    <xf numFmtId="0" fontId="23" fillId="0" borderId="3" xfId="0" applyFont="1" applyBorder="1" applyAlignment="1">
      <alignment horizontal="center" vertical="center"/>
    </xf>
    <xf numFmtId="0" fontId="30" fillId="0" borderId="24" xfId="0" applyFont="1" applyBorder="1" applyAlignment="1">
      <alignment horizontal="left" vertical="center" wrapText="1" indent="1"/>
    </xf>
    <xf numFmtId="0" fontId="23" fillId="0" borderId="26" xfId="0" applyFont="1" applyBorder="1" applyAlignment="1">
      <alignment horizontal="center" vertical="center"/>
    </xf>
    <xf numFmtId="0" fontId="30" fillId="0" borderId="31" xfId="0" applyFont="1" applyBorder="1" applyAlignment="1">
      <alignment horizontal="left" vertical="center" wrapText="1" indent="1"/>
    </xf>
    <xf numFmtId="0" fontId="23" fillId="0" borderId="18" xfId="0" applyFont="1" applyBorder="1" applyAlignment="1">
      <alignment horizontal="center" vertical="center"/>
    </xf>
    <xf numFmtId="165" fontId="29" fillId="0" borderId="31" xfId="101" applyNumberFormat="1" applyFont="1" applyFill="1" applyBorder="1" applyAlignment="1" applyProtection="1">
      <alignment horizontal="center" vertical="center" wrapText="1"/>
    </xf>
    <xf numFmtId="10" fontId="20" fillId="0" borderId="18" xfId="100" applyNumberFormat="1" applyFont="1" applyBorder="1" applyAlignment="1">
      <alignment horizontal="center" vertical="center"/>
    </xf>
    <xf numFmtId="165" fontId="29" fillId="0" borderId="24" xfId="101" applyNumberFormat="1" applyFont="1" applyFill="1" applyBorder="1" applyAlignment="1" applyProtection="1">
      <alignment horizontal="center" vertical="center" wrapText="1"/>
    </xf>
    <xf numFmtId="0" fontId="20" fillId="0" borderId="19" xfId="0" applyFont="1" applyBorder="1" applyAlignment="1">
      <alignment horizontal="left" vertical="center" indent="1"/>
    </xf>
    <xf numFmtId="0" fontId="1" fillId="7" borderId="8" xfId="0" applyFont="1" applyFill="1" applyBorder="1" applyAlignment="1">
      <alignment vertical="center" wrapText="1"/>
    </xf>
    <xf numFmtId="165" fontId="1" fillId="7" borderId="16" xfId="0" applyNumberFormat="1" applyFont="1" applyFill="1" applyBorder="1" applyAlignment="1">
      <alignment horizontal="center" vertical="center" wrapText="1"/>
    </xf>
    <xf numFmtId="10" fontId="1" fillId="7" borderId="16" xfId="0" applyNumberFormat="1" applyFont="1" applyFill="1" applyBorder="1" applyAlignment="1">
      <alignment horizontal="center" vertical="center" wrapText="1"/>
    </xf>
    <xf numFmtId="165" fontId="16" fillId="0" borderId="17" xfId="101" applyNumberFormat="1" applyFont="1" applyFill="1" applyBorder="1" applyAlignment="1" applyProtection="1">
      <alignment horizontal="center" vertical="center" wrapText="1"/>
    </xf>
    <xf numFmtId="10" fontId="15" fillId="0" borderId="3" xfId="100" applyNumberFormat="1" applyFont="1" applyBorder="1" applyAlignment="1">
      <alignment horizontal="center" vertical="center"/>
    </xf>
    <xf numFmtId="0" fontId="22" fillId="0" borderId="24" xfId="0" applyFont="1" applyBorder="1" applyAlignment="1">
      <alignment horizontal="left" vertical="center" wrapText="1" indent="1"/>
    </xf>
    <xf numFmtId="0" fontId="20" fillId="0" borderId="20" xfId="0" applyFont="1" applyBorder="1" applyAlignment="1">
      <alignment horizontal="left" vertical="center" wrapText="1" indent="1"/>
    </xf>
    <xf numFmtId="165" fontId="23" fillId="0" borderId="3" xfId="0" applyNumberFormat="1" applyFont="1" applyFill="1" applyBorder="1" applyAlignment="1">
      <alignment horizontal="center" vertical="center" wrapText="1"/>
    </xf>
    <xf numFmtId="0" fontId="20" fillId="0" borderId="24" xfId="0" applyFont="1" applyBorder="1" applyAlignment="1">
      <alignment horizontal="left" vertical="top" wrapText="1" indent="1"/>
    </xf>
    <xf numFmtId="0" fontId="23" fillId="0" borderId="24" xfId="0" applyFont="1" applyBorder="1" applyAlignment="1">
      <alignment horizontal="center" vertical="center" wrapText="1"/>
    </xf>
    <xf numFmtId="0" fontId="22" fillId="0" borderId="24" xfId="0" applyFont="1" applyBorder="1" applyAlignment="1">
      <alignment horizontal="justify" vertical="center" wrapText="1"/>
    </xf>
    <xf numFmtId="0" fontId="38" fillId="7" borderId="9" xfId="0" applyFont="1" applyFill="1" applyBorder="1" applyAlignment="1">
      <alignment vertical="center" wrapText="1"/>
    </xf>
    <xf numFmtId="0" fontId="36" fillId="7" borderId="8" xfId="0" applyFont="1" applyFill="1" applyBorder="1" applyAlignment="1">
      <alignment vertical="center" wrapText="1"/>
    </xf>
    <xf numFmtId="165" fontId="36" fillId="7" borderId="16" xfId="0" applyNumberFormat="1" applyFont="1" applyFill="1" applyBorder="1" applyAlignment="1">
      <alignment horizontal="center" vertical="center" wrapText="1"/>
    </xf>
    <xf numFmtId="10" fontId="36" fillId="7" borderId="16" xfId="0" applyNumberFormat="1" applyFont="1" applyFill="1" applyBorder="1" applyAlignment="1">
      <alignment horizontal="center" vertical="center" wrapText="1"/>
    </xf>
    <xf numFmtId="0" fontId="38" fillId="7" borderId="6" xfId="0" applyFont="1" applyFill="1" applyBorder="1" applyAlignment="1">
      <alignment horizontal="center" vertical="center" wrapText="1"/>
    </xf>
    <xf numFmtId="165" fontId="36" fillId="7" borderId="32" xfId="0" applyNumberFormat="1" applyFont="1" applyFill="1" applyBorder="1" applyAlignment="1">
      <alignment horizontal="center" vertical="center" wrapText="1"/>
    </xf>
    <xf numFmtId="0" fontId="6" fillId="8" borderId="9" xfId="0" applyFont="1" applyFill="1" applyBorder="1" applyAlignment="1">
      <alignment vertical="center" wrapText="1"/>
    </xf>
    <xf numFmtId="0" fontId="1" fillId="8" borderId="8" xfId="0" applyFont="1" applyFill="1" applyBorder="1" applyAlignment="1">
      <alignment vertical="center" wrapText="1"/>
    </xf>
    <xf numFmtId="165" fontId="1" fillId="8" borderId="16" xfId="0" applyNumberFormat="1" applyFont="1" applyFill="1" applyBorder="1" applyAlignment="1">
      <alignment horizontal="center" vertical="center" wrapText="1"/>
    </xf>
    <xf numFmtId="10" fontId="1" fillId="8" borderId="16" xfId="0" applyNumberFormat="1" applyFont="1" applyFill="1" applyBorder="1" applyAlignment="1">
      <alignment horizontal="center" vertical="center" wrapText="1"/>
    </xf>
    <xf numFmtId="0" fontId="5" fillId="8" borderId="6" xfId="0" applyFont="1" applyFill="1" applyBorder="1" applyAlignment="1">
      <alignment horizontal="center" vertical="center" wrapText="1"/>
    </xf>
    <xf numFmtId="0" fontId="23" fillId="0" borderId="3" xfId="0" applyFont="1" applyFill="1" applyBorder="1" applyAlignment="1">
      <alignment horizontal="left" vertical="center" wrapText="1" indent="1"/>
    </xf>
    <xf numFmtId="0" fontId="37" fillId="9" borderId="21" xfId="0" applyFont="1" applyFill="1" applyBorder="1" applyAlignment="1">
      <alignment horizontal="center" vertical="center" wrapText="1"/>
    </xf>
    <xf numFmtId="0" fontId="14" fillId="9" borderId="20" xfId="0" applyFont="1" applyFill="1" applyBorder="1" applyAlignment="1">
      <alignment vertical="center" wrapText="1"/>
    </xf>
    <xf numFmtId="166" fontId="16" fillId="9" borderId="24" xfId="0" applyNumberFormat="1" applyFont="1" applyFill="1" applyBorder="1" applyAlignment="1">
      <alignment horizontal="left" vertical="center" wrapText="1"/>
    </xf>
    <xf numFmtId="0" fontId="35" fillId="7" borderId="9" xfId="0" applyFont="1" applyFill="1" applyBorder="1" applyAlignment="1">
      <alignment vertical="center" wrapText="1"/>
    </xf>
    <xf numFmtId="0" fontId="35" fillId="7" borderId="6" xfId="0" applyFont="1" applyFill="1" applyBorder="1" applyAlignment="1">
      <alignment horizontal="center" vertical="center" wrapText="1"/>
    </xf>
    <xf numFmtId="0" fontId="39" fillId="7" borderId="9" xfId="0" applyFont="1" applyFill="1" applyBorder="1" applyAlignment="1">
      <alignment vertical="center"/>
    </xf>
    <xf numFmtId="0" fontId="18" fillId="7" borderId="8" xfId="0" applyFont="1" applyFill="1" applyBorder="1" applyAlignment="1">
      <alignment horizontal="center" vertical="center"/>
    </xf>
    <xf numFmtId="165" fontId="16" fillId="7" borderId="8" xfId="101" applyNumberFormat="1" applyFont="1" applyFill="1" applyBorder="1" applyAlignment="1" applyProtection="1">
      <alignment horizontal="left" vertical="center" wrapText="1" indent="1"/>
    </xf>
    <xf numFmtId="10" fontId="15" fillId="7" borderId="8" xfId="100" applyNumberFormat="1" applyFont="1" applyFill="1" applyBorder="1" applyAlignment="1">
      <alignment horizontal="center" vertical="center"/>
    </xf>
    <xf numFmtId="165" fontId="15" fillId="7" borderId="32" xfId="0" applyNumberFormat="1" applyFont="1" applyFill="1" applyBorder="1" applyAlignment="1">
      <alignment horizontal="center" vertical="center"/>
    </xf>
    <xf numFmtId="0" fontId="13" fillId="5" borderId="3" xfId="0" applyFont="1" applyFill="1" applyBorder="1" applyAlignment="1">
      <alignment vertical="center" wrapText="1"/>
    </xf>
    <xf numFmtId="0" fontId="34" fillId="5" borderId="3" xfId="0" applyFont="1" applyFill="1" applyBorder="1" applyAlignment="1">
      <alignment horizontal="left" vertical="center" wrapText="1" indent="1"/>
    </xf>
    <xf numFmtId="165" fontId="13" fillId="5" borderId="3" xfId="0" applyNumberFormat="1" applyFont="1" applyFill="1" applyBorder="1" applyAlignment="1">
      <alignment horizontal="center" vertical="center" wrapText="1"/>
    </xf>
    <xf numFmtId="10" fontId="13" fillId="5" borderId="3" xfId="0" applyNumberFormat="1" applyFont="1" applyFill="1" applyBorder="1" applyAlignment="1">
      <alignment horizontal="center" vertical="center" wrapText="1"/>
    </xf>
    <xf numFmtId="0" fontId="23" fillId="5" borderId="24" xfId="0" applyFont="1" applyFill="1" applyBorder="1" applyAlignment="1">
      <alignment horizontal="center" vertical="center"/>
    </xf>
    <xf numFmtId="0" fontId="30" fillId="5" borderId="0" xfId="0" applyFont="1" applyFill="1" applyBorder="1" applyAlignment="1">
      <alignment horizontal="left" vertical="center" wrapText="1" indent="1"/>
    </xf>
    <xf numFmtId="0" fontId="13" fillId="5" borderId="24" xfId="0" applyFont="1" applyFill="1" applyBorder="1" applyAlignment="1">
      <alignment vertical="center" wrapText="1"/>
    </xf>
    <xf numFmtId="0" fontId="34" fillId="5" borderId="24" xfId="0" applyFont="1" applyFill="1" applyBorder="1" applyAlignment="1">
      <alignment horizontal="left" vertical="center" wrapText="1" indent="1"/>
    </xf>
    <xf numFmtId="0" fontId="40" fillId="7" borderId="6" xfId="0" applyFont="1" applyFill="1" applyBorder="1" applyAlignment="1">
      <alignment horizontal="center" vertical="center"/>
    </xf>
    <xf numFmtId="0" fontId="23" fillId="0" borderId="33" xfId="0" applyFont="1" applyBorder="1" applyAlignment="1">
      <alignment horizontal="center" vertical="center"/>
    </xf>
    <xf numFmtId="165" fontId="1" fillId="8" borderId="32" xfId="0" applyNumberFormat="1" applyFont="1" applyFill="1" applyBorder="1" applyAlignment="1">
      <alignment horizontal="center" vertical="center" wrapText="1"/>
    </xf>
    <xf numFmtId="0" fontId="23" fillId="3" borderId="33" xfId="0" applyFont="1" applyFill="1" applyBorder="1" applyAlignment="1">
      <alignment horizontal="center" vertical="center"/>
    </xf>
    <xf numFmtId="165" fontId="23" fillId="0" borderId="34" xfId="0" applyNumberFormat="1" applyFont="1" applyFill="1" applyBorder="1" applyAlignment="1">
      <alignment horizontal="center" vertical="center" wrapText="1"/>
    </xf>
    <xf numFmtId="166" fontId="16" fillId="9" borderId="23" xfId="0" applyNumberFormat="1" applyFont="1" applyFill="1" applyBorder="1" applyAlignment="1">
      <alignment horizontal="left" vertical="center" wrapText="1"/>
    </xf>
    <xf numFmtId="165" fontId="15" fillId="0" borderId="34" xfId="0" applyNumberFormat="1" applyFont="1" applyBorder="1" applyAlignment="1">
      <alignment horizontal="center" vertical="center"/>
    </xf>
    <xf numFmtId="165" fontId="20" fillId="0" borderId="34" xfId="0" applyNumberFormat="1" applyFont="1" applyBorder="1" applyAlignment="1">
      <alignment horizontal="center" vertical="center"/>
    </xf>
    <xf numFmtId="165" fontId="20" fillId="0" borderId="25" xfId="0" applyNumberFormat="1" applyFont="1" applyBorder="1" applyAlignment="1">
      <alignment horizontal="center" vertical="center"/>
    </xf>
    <xf numFmtId="165" fontId="1" fillId="7" borderId="32" xfId="0" applyNumberFormat="1" applyFont="1" applyFill="1" applyBorder="1" applyAlignment="1">
      <alignment horizontal="center" vertical="center" wrapText="1"/>
    </xf>
    <xf numFmtId="0" fontId="13" fillId="5" borderId="2" xfId="0" applyFont="1" applyFill="1" applyBorder="1" applyAlignment="1">
      <alignment vertical="center" wrapText="1"/>
    </xf>
    <xf numFmtId="165" fontId="13" fillId="5" borderId="34" xfId="0" applyNumberFormat="1" applyFont="1" applyFill="1" applyBorder="1" applyAlignment="1">
      <alignment horizontal="center" vertical="center" wrapText="1"/>
    </xf>
    <xf numFmtId="0" fontId="23" fillId="5" borderId="33" xfId="0" applyFont="1" applyFill="1" applyBorder="1" applyAlignment="1">
      <alignment horizontal="center" vertical="center"/>
    </xf>
    <xf numFmtId="165" fontId="29" fillId="5" borderId="24" xfId="101" applyNumberFormat="1" applyFont="1" applyFill="1" applyBorder="1" applyAlignment="1" applyProtection="1">
      <alignment horizontal="center" vertical="center" wrapText="1"/>
    </xf>
    <xf numFmtId="10" fontId="20" fillId="5" borderId="24" xfId="100" applyNumberFormat="1" applyFont="1" applyFill="1" applyBorder="1" applyAlignment="1">
      <alignment horizontal="center" vertical="center"/>
    </xf>
    <xf numFmtId="165" fontId="20" fillId="5" borderId="25" xfId="0" applyNumberFormat="1" applyFont="1" applyFill="1" applyBorder="1" applyAlignment="1">
      <alignment horizontal="center" vertical="center"/>
    </xf>
    <xf numFmtId="0" fontId="13" fillId="5" borderId="33" xfId="0" applyFont="1" applyFill="1" applyBorder="1" applyAlignment="1">
      <alignment vertical="center" wrapText="1"/>
    </xf>
    <xf numFmtId="165" fontId="13" fillId="5" borderId="24" xfId="0" applyNumberFormat="1" applyFont="1" applyFill="1" applyBorder="1" applyAlignment="1">
      <alignment horizontal="center" vertical="center" wrapText="1"/>
    </xf>
    <xf numFmtId="10" fontId="13" fillId="5" borderId="24" xfId="0" applyNumberFormat="1" applyFont="1" applyFill="1" applyBorder="1" applyAlignment="1">
      <alignment horizontal="center" vertical="center" wrapText="1"/>
    </xf>
    <xf numFmtId="165" fontId="13" fillId="5" borderId="25" xfId="0" applyNumberFormat="1" applyFont="1" applyFill="1" applyBorder="1" applyAlignment="1">
      <alignment horizontal="center" vertical="center" wrapText="1"/>
    </xf>
    <xf numFmtId="165" fontId="20" fillId="0" borderId="35" xfId="0" applyNumberFormat="1" applyFont="1" applyBorder="1" applyAlignment="1">
      <alignment horizontal="center" vertical="center"/>
    </xf>
    <xf numFmtId="165" fontId="15" fillId="0" borderId="25" xfId="0" applyNumberFormat="1" applyFont="1" applyBorder="1" applyAlignment="1">
      <alignment horizontal="center" vertical="center"/>
    </xf>
    <xf numFmtId="0" fontId="23" fillId="0" borderId="30" xfId="0" applyFont="1" applyBorder="1" applyAlignment="1">
      <alignment horizontal="center" vertical="center"/>
    </xf>
    <xf numFmtId="0" fontId="20" fillId="0" borderId="29" xfId="0" applyFont="1" applyBorder="1" applyAlignment="1">
      <alignment horizontal="left" vertical="center" wrapText="1" indent="1"/>
    </xf>
    <xf numFmtId="0" fontId="23" fillId="0" borderId="29" xfId="0" applyFont="1" applyBorder="1" applyAlignment="1">
      <alignment horizontal="center" vertical="center"/>
    </xf>
    <xf numFmtId="165" fontId="29" fillId="0" borderId="27" xfId="101" applyNumberFormat="1" applyFont="1" applyFill="1" applyBorder="1" applyAlignment="1" applyProtection="1">
      <alignment horizontal="center" vertical="center" wrapText="1"/>
    </xf>
    <xf numFmtId="10" fontId="20" fillId="0" borderId="29" xfId="100" applyNumberFormat="1" applyFont="1" applyBorder="1" applyAlignment="1">
      <alignment horizontal="center" vertical="center"/>
    </xf>
    <xf numFmtId="165" fontId="20" fillId="0" borderId="36" xfId="0" applyNumberFormat="1" applyFont="1" applyBorder="1" applyAlignment="1">
      <alignment horizontal="center" vertical="center"/>
    </xf>
    <xf numFmtId="0" fontId="5" fillId="9" borderId="21" xfId="0" applyFont="1" applyFill="1" applyBorder="1" applyAlignment="1">
      <alignment horizontal="center" vertical="center" wrapText="1"/>
    </xf>
    <xf numFmtId="0" fontId="6" fillId="9" borderId="20" xfId="0" applyFont="1" applyFill="1" applyBorder="1" applyAlignment="1">
      <alignment vertical="center" wrapText="1"/>
    </xf>
    <xf numFmtId="165" fontId="4" fillId="0" borderId="25" xfId="0" applyNumberFormat="1" applyFont="1" applyBorder="1" applyAlignment="1">
      <alignment horizontal="center" vertical="center"/>
    </xf>
    <xf numFmtId="0" fontId="29" fillId="0" borderId="37" xfId="0" applyFont="1" applyBorder="1" applyAlignment="1">
      <alignment horizontal="left" vertical="center" wrapText="1" indent="1"/>
    </xf>
    <xf numFmtId="165" fontId="13" fillId="5" borderId="16" xfId="0" applyNumberFormat="1" applyFont="1" applyFill="1" applyBorder="1" applyAlignment="1" applyProtection="1">
      <alignment horizontal="center" vertical="center" wrapText="1"/>
      <protection locked="0"/>
    </xf>
    <xf numFmtId="10" fontId="13" fillId="5" borderId="16" xfId="0" applyNumberFormat="1" applyFont="1" applyFill="1" applyBorder="1" applyAlignment="1" applyProtection="1">
      <alignment horizontal="center" vertical="center" wrapText="1"/>
      <protection locked="0"/>
    </xf>
    <xf numFmtId="165" fontId="13" fillId="5" borderId="32" xfId="0" applyNumberFormat="1" applyFont="1" applyFill="1" applyBorder="1" applyAlignment="1" applyProtection="1">
      <alignment horizontal="center" vertical="center" wrapText="1"/>
      <protection locked="0"/>
    </xf>
    <xf numFmtId="0" fontId="10" fillId="4" borderId="0" xfId="0" applyFont="1" applyFill="1" applyAlignment="1">
      <alignment horizontal="center" vertical="center" wrapText="1"/>
    </xf>
    <xf numFmtId="0" fontId="41" fillId="2" borderId="6" xfId="0" applyFont="1" applyFill="1" applyBorder="1" applyAlignment="1">
      <alignment horizontal="center" vertical="center" wrapText="1"/>
    </xf>
    <xf numFmtId="0" fontId="41" fillId="2" borderId="5" xfId="0" applyFont="1" applyFill="1" applyBorder="1" applyAlignment="1">
      <alignment horizontal="center" vertical="center" wrapText="1"/>
    </xf>
    <xf numFmtId="49" fontId="11" fillId="3" borderId="6"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0" fontId="31" fillId="2" borderId="11" xfId="0" applyFont="1" applyFill="1" applyBorder="1" applyAlignment="1">
      <alignment horizontal="left" vertical="center" wrapText="1" indent="1"/>
    </xf>
    <xf numFmtId="0" fontId="31" fillId="2" borderId="12" xfId="0" applyFont="1" applyFill="1" applyBorder="1" applyAlignment="1">
      <alignment horizontal="left" vertical="center" wrapText="1" indent="1"/>
    </xf>
    <xf numFmtId="0" fontId="31" fillId="2" borderId="13" xfId="0" applyFont="1" applyFill="1" applyBorder="1" applyAlignment="1">
      <alignment horizontal="left" vertical="center" wrapText="1" indent="1"/>
    </xf>
    <xf numFmtId="0" fontId="10" fillId="6" borderId="0" xfId="0" applyFont="1" applyFill="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12" fillId="2" borderId="1" xfId="0" applyFont="1" applyFill="1" applyBorder="1" applyAlignment="1">
      <alignment horizontal="center" vertical="center"/>
    </xf>
    <xf numFmtId="0" fontId="25" fillId="5" borderId="6" xfId="0" applyFont="1" applyFill="1" applyBorder="1" applyAlignment="1">
      <alignment horizontal="left" vertical="center" wrapText="1" indent="1"/>
    </xf>
    <xf numFmtId="0" fontId="25" fillId="5" borderId="4" xfId="0" applyFont="1" applyFill="1" applyBorder="1" applyAlignment="1">
      <alignment horizontal="left" vertical="center" wrapText="1" indent="1"/>
    </xf>
    <xf numFmtId="0" fontId="25" fillId="5" borderId="5" xfId="0" applyFont="1" applyFill="1" applyBorder="1" applyAlignment="1">
      <alignment horizontal="left" vertical="center" wrapText="1" indent="1"/>
    </xf>
    <xf numFmtId="0" fontId="28" fillId="9" borderId="21" xfId="0" applyFont="1" applyFill="1" applyBorder="1" applyAlignment="1">
      <alignment horizontal="left" vertical="center" wrapText="1" indent="1"/>
    </xf>
    <xf numFmtId="0" fontId="28" fillId="9" borderId="22" xfId="0" applyFont="1" applyFill="1" applyBorder="1" applyAlignment="1">
      <alignment horizontal="left" vertical="center" wrapText="1" indent="1"/>
    </xf>
    <xf numFmtId="0" fontId="28" fillId="9" borderId="23" xfId="0" applyFont="1" applyFill="1" applyBorder="1" applyAlignment="1">
      <alignment horizontal="left" vertical="center" wrapText="1" indent="1"/>
    </xf>
    <xf numFmtId="167" fontId="21" fillId="10" borderId="38" xfId="102" applyNumberFormat="1" applyFont="1" applyFill="1" applyBorder="1" applyAlignment="1">
      <alignment horizontal="left" vertical="center"/>
    </xf>
    <xf numFmtId="0" fontId="21" fillId="10" borderId="39" xfId="102" applyFont="1" applyFill="1" applyBorder="1" applyAlignment="1">
      <alignment vertical="top" wrapText="1"/>
    </xf>
    <xf numFmtId="0" fontId="19" fillId="10" borderId="40" xfId="102" applyFont="1" applyFill="1" applyBorder="1" applyAlignment="1">
      <alignment horizontal="center" vertical="top"/>
    </xf>
    <xf numFmtId="2" fontId="19" fillId="10" borderId="41" xfId="102" applyNumberFormat="1" applyFont="1" applyFill="1" applyBorder="1" applyAlignment="1">
      <alignment horizontal="center" vertical="top"/>
    </xf>
    <xf numFmtId="0" fontId="42" fillId="0" borderId="38" xfId="102" applyFont="1" applyFill="1" applyBorder="1" applyAlignment="1">
      <alignment vertical="center"/>
    </xf>
    <xf numFmtId="0" fontId="19" fillId="0" borderId="38" xfId="102" applyFont="1" applyFill="1" applyBorder="1" applyAlignment="1">
      <alignment vertical="center" wrapText="1"/>
    </xf>
    <xf numFmtId="0" fontId="19" fillId="0" borderId="38" xfId="102" applyFont="1" applyFill="1" applyBorder="1" applyAlignment="1">
      <alignment wrapText="1"/>
    </xf>
    <xf numFmtId="0" fontId="19" fillId="0" borderId="38" xfId="102" applyFont="1" applyFill="1" applyBorder="1" applyAlignment="1">
      <alignment horizontal="center" vertical="center"/>
    </xf>
    <xf numFmtId="2" fontId="19" fillId="0" borderId="38" xfId="102" applyNumberFormat="1" applyFont="1" applyFill="1" applyBorder="1" applyAlignment="1">
      <alignment horizontal="center" vertical="center"/>
    </xf>
    <xf numFmtId="10" fontId="20" fillId="0" borderId="42" xfId="100" applyNumberFormat="1" applyFont="1" applyBorder="1" applyAlignment="1">
      <alignment horizontal="center" vertical="center"/>
    </xf>
    <xf numFmtId="165" fontId="20" fillId="0" borderId="43" xfId="0" applyNumberFormat="1" applyFont="1" applyBorder="1" applyAlignment="1">
      <alignment horizontal="center" vertical="center"/>
    </xf>
    <xf numFmtId="0" fontId="21" fillId="10" borderId="38" xfId="102" applyFont="1" applyFill="1" applyBorder="1" applyAlignment="1">
      <alignment vertical="center" wrapText="1"/>
    </xf>
    <xf numFmtId="0" fontId="42" fillId="0" borderId="38" xfId="102" applyFont="1" applyFill="1" applyBorder="1"/>
    <xf numFmtId="0" fontId="19" fillId="0" borderId="38" xfId="102" applyFont="1" applyFill="1" applyBorder="1" applyAlignment="1">
      <alignment horizontal="left" wrapText="1" indent="3"/>
    </xf>
    <xf numFmtId="0" fontId="0" fillId="2" borderId="38" xfId="0" applyFill="1" applyBorder="1" applyAlignment="1">
      <alignment horizontal="center" vertical="center"/>
    </xf>
    <xf numFmtId="0" fontId="43" fillId="2" borderId="38" xfId="0" applyFont="1" applyFill="1" applyBorder="1" applyAlignment="1">
      <alignment vertical="center" wrapText="1"/>
    </xf>
    <xf numFmtId="0" fontId="43" fillId="2" borderId="38" xfId="0" applyFont="1" applyFill="1" applyBorder="1" applyAlignment="1">
      <alignment horizontal="center" vertical="center"/>
    </xf>
    <xf numFmtId="0" fontId="43" fillId="2" borderId="38" xfId="0" applyFont="1" applyFill="1" applyBorder="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44" fillId="0" borderId="0" xfId="0" applyFont="1" applyAlignment="1">
      <alignment wrapText="1"/>
    </xf>
    <xf numFmtId="0" fontId="12" fillId="0" borderId="38" xfId="0" applyFont="1" applyBorder="1" applyAlignment="1">
      <alignment vertical="top" wrapText="1"/>
    </xf>
    <xf numFmtId="0" fontId="12" fillId="0" borderId="38" xfId="0" applyFont="1" applyBorder="1" applyAlignment="1">
      <alignment vertical="top"/>
    </xf>
    <xf numFmtId="0" fontId="12" fillId="0" borderId="38" xfId="0" applyFont="1" applyBorder="1" applyAlignment="1">
      <alignment horizontal="center" vertical="top" wrapText="1"/>
    </xf>
    <xf numFmtId="0" fontId="12" fillId="0" borderId="38" xfId="0" applyFont="1" applyBorder="1" applyAlignment="1">
      <alignment horizontal="center" vertical="top"/>
    </xf>
  </cellXfs>
  <cellStyles count="103">
    <cellStyle name="Lien hypertexte" xfId="64" builtinId="8" hidden="1"/>
    <cellStyle name="Lien hypertexte" xfId="2" builtinId="8" hidden="1"/>
    <cellStyle name="Lien hypertexte" xfId="88" builtinId="8" hidden="1"/>
    <cellStyle name="Lien hypertexte" xfId="46" builtinId="8" hidden="1"/>
    <cellStyle name="Lien hypertexte" xfId="24" builtinId="8" hidden="1"/>
    <cellStyle name="Lien hypertexte" xfId="16" builtinId="8" hidden="1"/>
    <cellStyle name="Lien hypertexte" xfId="82" builtinId="8" hidden="1"/>
    <cellStyle name="Lien hypertexte" xfId="18" builtinId="8" hidden="1"/>
    <cellStyle name="Lien hypertexte" xfId="34" builtinId="8" hidden="1"/>
    <cellStyle name="Lien hypertexte" xfId="4" builtinId="8" hidden="1"/>
    <cellStyle name="Lien hypertexte" xfId="38" builtinId="8" hidden="1"/>
    <cellStyle name="Lien hypertexte" xfId="52" builtinId="8" hidden="1"/>
    <cellStyle name="Lien hypertexte" xfId="10" builtinId="8" hidden="1"/>
    <cellStyle name="Lien hypertexte" xfId="30" builtinId="8" hidden="1"/>
    <cellStyle name="Lien hypertexte" xfId="94" builtinId="8" hidden="1"/>
    <cellStyle name="Lien hypertexte" xfId="90" builtinId="8" hidden="1"/>
    <cellStyle name="Lien hypertexte" xfId="70" builtinId="8" hidden="1"/>
    <cellStyle name="Lien hypertexte" xfId="58" builtinId="8" hidden="1"/>
    <cellStyle name="Lien hypertexte" xfId="80" builtinId="8" hidden="1"/>
    <cellStyle name="Lien hypertexte" xfId="76" builtinId="8" hidden="1"/>
    <cellStyle name="Lien hypertexte" xfId="22" builtinId="8" hidden="1"/>
    <cellStyle name="Lien hypertexte" xfId="32" builtinId="8" hidden="1"/>
    <cellStyle name="Lien hypertexte" xfId="62" builtinId="8" hidden="1"/>
    <cellStyle name="Lien hypertexte" xfId="6" builtinId="8" hidden="1"/>
    <cellStyle name="Lien hypertexte" xfId="78" builtinId="8" hidden="1"/>
    <cellStyle name="Lien hypertexte" xfId="42" builtinId="8" hidden="1"/>
    <cellStyle name="Lien hypertexte" xfId="92" builtinId="8" hidden="1"/>
    <cellStyle name="Lien hypertexte" xfId="28" builtinId="8" hidden="1"/>
    <cellStyle name="Lien hypertexte" xfId="50" builtinId="8" hidden="1"/>
    <cellStyle name="Lien hypertexte" xfId="40" builtinId="8" hidden="1"/>
    <cellStyle name="Lien hypertexte" xfId="56" builtinId="8" hidden="1"/>
    <cellStyle name="Lien hypertexte" xfId="48" builtinId="8" hidden="1"/>
    <cellStyle name="Lien hypertexte" xfId="54" builtinId="8" hidden="1"/>
    <cellStyle name="Lien hypertexte" xfId="60" builtinId="8" hidden="1"/>
    <cellStyle name="Lien hypertexte" xfId="14" builtinId="8" hidden="1"/>
    <cellStyle name="Lien hypertexte" xfId="68" builtinId="8" hidden="1"/>
    <cellStyle name="Lien hypertexte" xfId="8" builtinId="8" hidden="1"/>
    <cellStyle name="Lien hypertexte" xfId="20" builtinId="8" hidden="1"/>
    <cellStyle name="Lien hypertexte" xfId="74" builtinId="8" hidden="1"/>
    <cellStyle name="Lien hypertexte" xfId="36" builtinId="8" hidden="1"/>
    <cellStyle name="Lien hypertexte" xfId="84" builtinId="8" hidden="1"/>
    <cellStyle name="Lien hypertexte" xfId="86" builtinId="8" hidden="1"/>
    <cellStyle name="Lien hypertexte" xfId="44" builtinId="8" hidden="1"/>
    <cellStyle name="Lien hypertexte" xfId="96" builtinId="8" hidden="1"/>
    <cellStyle name="Lien hypertexte" xfId="26" builtinId="8" hidden="1"/>
    <cellStyle name="Lien hypertexte" xfId="12" builtinId="8" hidden="1"/>
    <cellStyle name="Lien hypertexte" xfId="72" builtinId="8" hidden="1"/>
    <cellStyle name="Lien hypertexte" xfId="98" builtinId="8" hidden="1"/>
    <cellStyle name="Lien hypertexte" xfId="66" builtinId="8" hidden="1"/>
    <cellStyle name="Lien hypertexte visité" xfId="87" builtinId="9" hidden="1"/>
    <cellStyle name="Lien hypertexte visité" xfId="53" builtinId="9" hidden="1"/>
    <cellStyle name="Lien hypertexte visité" xfId="67" builtinId="9" hidden="1"/>
    <cellStyle name="Lien hypertexte visité" xfId="73" builtinId="9" hidden="1"/>
    <cellStyle name="Lien hypertexte visité" xfId="75" builtinId="9" hidden="1"/>
    <cellStyle name="Lien hypertexte visité" xfId="85" builtinId="9" hidden="1"/>
    <cellStyle name="Lien hypertexte visité" xfId="93" builtinId="9" hidden="1"/>
    <cellStyle name="Lien hypertexte visité" xfId="7" builtinId="9" hidden="1"/>
    <cellStyle name="Lien hypertexte visité" xfId="59" builtinId="9" hidden="1"/>
    <cellStyle name="Lien hypertexte visité" xfId="57" builtinId="9" hidden="1"/>
    <cellStyle name="Lien hypertexte visité" xfId="29" builtinId="9" hidden="1"/>
    <cellStyle name="Lien hypertexte visité" xfId="99" builtinId="9" hidden="1"/>
    <cellStyle name="Lien hypertexte visité" xfId="41" builtinId="9" hidden="1"/>
    <cellStyle name="Lien hypertexte visité" xfId="95" builtinId="9" hidden="1"/>
    <cellStyle name="Lien hypertexte visité" xfId="83" builtinId="9" hidden="1"/>
    <cellStyle name="Lien hypertexte visité" xfId="13" builtinId="9" hidden="1"/>
    <cellStyle name="Lien hypertexte visité" xfId="47" builtinId="9" hidden="1"/>
    <cellStyle name="Lien hypertexte visité" xfId="81" builtinId="9" hidden="1"/>
    <cellStyle name="Lien hypertexte visité" xfId="97" builtinId="9" hidden="1"/>
    <cellStyle name="Lien hypertexte visité" xfId="51" builtinId="9" hidden="1"/>
    <cellStyle name="Lien hypertexte visité" xfId="27" builtinId="9" hidden="1"/>
    <cellStyle name="Lien hypertexte visité" xfId="43" builtinId="9" hidden="1"/>
    <cellStyle name="Lien hypertexte visité" xfId="35" builtinId="9" hidden="1"/>
    <cellStyle name="Lien hypertexte visité" xfId="61" builtinId="9" hidden="1"/>
    <cellStyle name="Lien hypertexte visité" xfId="23" builtinId="9" hidden="1"/>
    <cellStyle name="Lien hypertexte visité" xfId="79" builtinId="9" hidden="1"/>
    <cellStyle name="Lien hypertexte visité" xfId="65" builtinId="9" hidden="1"/>
    <cellStyle name="Lien hypertexte visité" xfId="21" builtinId="9" hidden="1"/>
    <cellStyle name="Lien hypertexte visité" xfId="33" builtinId="9" hidden="1"/>
    <cellStyle name="Lien hypertexte visité" xfId="69" builtinId="9" hidden="1"/>
    <cellStyle name="Lien hypertexte visité" xfId="49" builtinId="9" hidden="1"/>
    <cellStyle name="Lien hypertexte visité" xfId="55" builtinId="9" hidden="1"/>
    <cellStyle name="Lien hypertexte visité" xfId="45" builtinId="9" hidden="1"/>
    <cellStyle name="Lien hypertexte visité" xfId="89" builtinId="9" hidden="1"/>
    <cellStyle name="Lien hypertexte visité" xfId="19" builtinId="9" hidden="1"/>
    <cellStyle name="Lien hypertexte visité" xfId="9" builtinId="9" hidden="1"/>
    <cellStyle name="Lien hypertexte visité" xfId="63" builtinId="9" hidden="1"/>
    <cellStyle name="Lien hypertexte visité" xfId="31" builtinId="9" hidden="1"/>
    <cellStyle name="Lien hypertexte visité" xfId="39" builtinId="9" hidden="1"/>
    <cellStyle name="Lien hypertexte visité" xfId="37" builtinId="9" hidden="1"/>
    <cellStyle name="Lien hypertexte visité" xfId="91" builtinId="9" hidden="1"/>
    <cellStyle name="Lien hypertexte visité" xfId="5" builtinId="9" hidden="1"/>
    <cellStyle name="Lien hypertexte visité" xfId="3" builtinId="9" hidden="1"/>
    <cellStyle name="Lien hypertexte visité" xfId="77" builtinId="9" hidden="1"/>
    <cellStyle name="Lien hypertexte visité" xfId="11" builtinId="9" hidden="1"/>
    <cellStyle name="Lien hypertexte visité" xfId="15" builtinId="9" hidden="1"/>
    <cellStyle name="Lien hypertexte visité" xfId="17" builtinId="9" hidden="1"/>
    <cellStyle name="Lien hypertexte visité" xfId="71" builtinId="9" hidden="1"/>
    <cellStyle name="Lien hypertexte visité" xfId="25" builtinId="9" hidden="1"/>
    <cellStyle name="Milliers" xfId="101" builtinId="3"/>
    <cellStyle name="Milliers 2" xfId="1"/>
    <cellStyle name="Normal" xfId="0" builtinId="0"/>
    <cellStyle name="Normal 2" xfId="102"/>
    <cellStyle name="Pourcentage" xfId="100" builtinId="5"/>
  </cellStyles>
  <dxfs count="0"/>
  <tableStyles count="0" defaultTableStyle="TableStyleMedium9" defaultPivotStyle="PivotStyleLight16"/>
  <colors>
    <mruColors>
      <color rgb="FFFFF1C5"/>
      <color rgb="FFFFE89F"/>
      <color rgb="FFFFD13F"/>
      <color rgb="FFDEF6F5"/>
      <color rgb="FFF7FED6"/>
      <color rgb="FFFEF9F4"/>
      <color rgb="FFF0F8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136"/>
  <sheetViews>
    <sheetView tabSelected="1" view="pageBreakPreview" topLeftCell="A88" zoomScale="110" zoomScaleNormal="110" zoomScaleSheetLayoutView="110" workbookViewId="0">
      <selection activeCell="C124" sqref="C124"/>
    </sheetView>
  </sheetViews>
  <sheetFormatPr baseColWidth="10" defaultColWidth="11.42578125" defaultRowHeight="12.75" x14ac:dyDescent="0.25"/>
  <cols>
    <col min="1" max="1" width="11.42578125" style="3"/>
    <col min="2" max="2" width="6.85546875" style="1" customWidth="1"/>
    <col min="3" max="3" width="85.7109375" style="3" customWidth="1"/>
    <col min="4" max="4" width="10.140625" style="3" customWidth="1"/>
    <col min="5" max="5" width="19.5703125" style="16" customWidth="1"/>
    <col min="6" max="6" width="19.5703125" style="14" customWidth="1"/>
    <col min="7" max="7" width="19.5703125" style="12" customWidth="1"/>
    <col min="8" max="16384" width="11.42578125" style="3"/>
  </cols>
  <sheetData>
    <row r="2" spans="2:10" ht="30" customHeight="1" x14ac:dyDescent="0.25">
      <c r="B2" s="124" t="s">
        <v>23</v>
      </c>
      <c r="C2" s="124"/>
      <c r="D2" s="124"/>
      <c r="E2" s="124"/>
      <c r="F2" s="124"/>
      <c r="G2" s="124"/>
    </row>
    <row r="3" spans="2:10" ht="30" customHeight="1" x14ac:dyDescent="0.25">
      <c r="B3" s="124"/>
      <c r="C3" s="124"/>
      <c r="D3" s="124"/>
      <c r="E3" s="124"/>
      <c r="F3" s="124"/>
      <c r="G3" s="124"/>
    </row>
    <row r="5" spans="2:10" ht="39.75" customHeight="1" x14ac:dyDescent="0.25">
      <c r="B5" s="132" t="s">
        <v>207</v>
      </c>
      <c r="C5" s="132"/>
      <c r="D5" s="132"/>
      <c r="E5" s="132"/>
      <c r="F5" s="132"/>
      <c r="G5" s="132"/>
    </row>
    <row r="6" spans="2:10" ht="12.75" customHeight="1" thickBot="1" x14ac:dyDescent="0.3">
      <c r="B6" s="133"/>
      <c r="C6" s="134"/>
      <c r="D6" s="135"/>
      <c r="E6" s="135"/>
      <c r="F6" s="135"/>
      <c r="G6" s="135"/>
    </row>
    <row r="7" spans="2:10" ht="27.75" customHeight="1" thickBot="1" x14ac:dyDescent="0.3">
      <c r="B7" s="7"/>
      <c r="C7" s="6"/>
      <c r="D7" s="125" t="s">
        <v>206</v>
      </c>
      <c r="E7" s="126"/>
      <c r="F7" s="127"/>
      <c r="G7" s="128"/>
    </row>
    <row r="8" spans="2:10" ht="12.75" customHeight="1" x14ac:dyDescent="0.25">
      <c r="B8" s="7"/>
      <c r="C8" s="6"/>
      <c r="D8" s="8"/>
      <c r="E8" s="11"/>
      <c r="F8" s="13"/>
      <c r="G8" s="11"/>
    </row>
    <row r="9" spans="2:10" ht="18.75" customHeight="1" thickBot="1" x14ac:dyDescent="0.3">
      <c r="B9" s="5"/>
      <c r="C9" s="15"/>
      <c r="D9" s="15"/>
      <c r="E9" s="136" t="s">
        <v>4</v>
      </c>
      <c r="F9" s="136"/>
      <c r="G9" s="136"/>
    </row>
    <row r="10" spans="2:10" s="2" customFormat="1" ht="76.5" customHeight="1" thickBot="1" x14ac:dyDescent="0.3">
      <c r="B10" s="9" t="s">
        <v>8</v>
      </c>
      <c r="C10" s="10" t="s">
        <v>0</v>
      </c>
      <c r="D10" s="121" t="s">
        <v>1</v>
      </c>
      <c r="E10" s="121" t="s">
        <v>6</v>
      </c>
      <c r="F10" s="122" t="s">
        <v>5</v>
      </c>
      <c r="G10" s="123" t="s">
        <v>7</v>
      </c>
      <c r="J10" s="17"/>
    </row>
    <row r="11" spans="2:10" ht="28.5" customHeight="1" thickBot="1" x14ac:dyDescent="0.3">
      <c r="B11" s="63">
        <v>1</v>
      </c>
      <c r="C11" s="59" t="s">
        <v>103</v>
      </c>
      <c r="D11" s="60"/>
      <c r="E11" s="61"/>
      <c r="F11" s="62"/>
      <c r="G11" s="64"/>
      <c r="H11" s="4"/>
      <c r="I11" s="4"/>
      <c r="J11" s="4"/>
    </row>
    <row r="12" spans="2:10" s="23" customFormat="1" ht="103.5" customHeight="1" thickBot="1" x14ac:dyDescent="0.3">
      <c r="B12" s="90" t="s">
        <v>9</v>
      </c>
      <c r="C12" s="58" t="s">
        <v>104</v>
      </c>
      <c r="D12" s="20" t="s">
        <v>10</v>
      </c>
      <c r="E12" s="21"/>
      <c r="F12" s="22">
        <v>0.2</v>
      </c>
      <c r="G12" s="119">
        <f>E12*(1+F12)</f>
        <v>0</v>
      </c>
    </row>
    <row r="13" spans="2:10" ht="25.5" customHeight="1" thickBot="1" x14ac:dyDescent="0.3">
      <c r="B13" s="69">
        <v>2</v>
      </c>
      <c r="C13" s="65" t="s">
        <v>102</v>
      </c>
      <c r="D13" s="66"/>
      <c r="E13" s="67"/>
      <c r="F13" s="68"/>
      <c r="G13" s="91"/>
      <c r="H13" s="4"/>
      <c r="I13" s="4"/>
      <c r="J13" s="4"/>
    </row>
    <row r="14" spans="2:10" ht="137.25" customHeight="1" x14ac:dyDescent="0.25">
      <c r="B14" s="90">
        <v>2.0099999999999998</v>
      </c>
      <c r="C14" s="56" t="s">
        <v>116</v>
      </c>
      <c r="D14" s="28" t="s">
        <v>10</v>
      </c>
      <c r="E14" s="29"/>
      <c r="F14" s="30">
        <v>0.2</v>
      </c>
      <c r="G14" s="97">
        <f t="shared" ref="G14:G16" si="0">E14*(1+F14)</f>
        <v>0</v>
      </c>
    </row>
    <row r="15" spans="2:10" ht="61.5" customHeight="1" x14ac:dyDescent="0.25">
      <c r="B15" s="90" t="s">
        <v>11</v>
      </c>
      <c r="C15" s="24" t="s">
        <v>100</v>
      </c>
      <c r="D15" s="57" t="s">
        <v>22</v>
      </c>
      <c r="E15" s="29"/>
      <c r="F15" s="30">
        <v>0.2</v>
      </c>
      <c r="G15" s="97">
        <f t="shared" si="0"/>
        <v>0</v>
      </c>
    </row>
    <row r="16" spans="2:10" ht="84" x14ac:dyDescent="0.25">
      <c r="B16" s="90" t="s">
        <v>13</v>
      </c>
      <c r="C16" s="24" t="s">
        <v>101</v>
      </c>
      <c r="D16" s="28" t="s">
        <v>12</v>
      </c>
      <c r="E16" s="29"/>
      <c r="F16" s="30">
        <v>0.2</v>
      </c>
      <c r="G16" s="97">
        <f t="shared" si="0"/>
        <v>0</v>
      </c>
    </row>
    <row r="17" spans="2:7" ht="24" x14ac:dyDescent="0.25">
      <c r="B17" s="90" t="s">
        <v>14</v>
      </c>
      <c r="C17" s="24" t="s">
        <v>106</v>
      </c>
      <c r="D17" s="28" t="s">
        <v>10</v>
      </c>
      <c r="E17" s="29"/>
      <c r="F17" s="30">
        <v>0.2</v>
      </c>
      <c r="G17" s="97">
        <f>E17*(1+F17)</f>
        <v>0</v>
      </c>
    </row>
    <row r="18" spans="2:7" ht="24" x14ac:dyDescent="0.25">
      <c r="B18" s="90" t="s">
        <v>15</v>
      </c>
      <c r="C18" s="24" t="s">
        <v>105</v>
      </c>
      <c r="D18" s="57" t="s">
        <v>12</v>
      </c>
      <c r="E18" s="29"/>
      <c r="F18" s="30">
        <v>0.2</v>
      </c>
      <c r="G18" s="97">
        <f>E18*(1+F18)</f>
        <v>0</v>
      </c>
    </row>
    <row r="19" spans="2:7" ht="13.5" thickBot="1" x14ac:dyDescent="0.3">
      <c r="B19" s="90" t="s">
        <v>107</v>
      </c>
      <c r="C19" s="19" t="s">
        <v>16</v>
      </c>
      <c r="D19" s="28" t="s">
        <v>12</v>
      </c>
      <c r="E19" s="29"/>
      <c r="F19" s="30">
        <v>0.2</v>
      </c>
      <c r="G19" s="97">
        <f>E19*(1+F19)</f>
        <v>0</v>
      </c>
    </row>
    <row r="20" spans="2:7" ht="30" customHeight="1" thickBot="1" x14ac:dyDescent="0.3">
      <c r="B20" s="63">
        <v>3</v>
      </c>
      <c r="C20" s="59" t="s">
        <v>99</v>
      </c>
      <c r="D20" s="60"/>
      <c r="E20" s="61"/>
      <c r="F20" s="62"/>
      <c r="G20" s="64"/>
    </row>
    <row r="21" spans="2:7" ht="60" customHeight="1" thickBot="1" x14ac:dyDescent="0.3">
      <c r="B21" s="137" t="s">
        <v>46</v>
      </c>
      <c r="C21" s="138"/>
      <c r="D21" s="138"/>
      <c r="E21" s="138"/>
      <c r="F21" s="138"/>
      <c r="G21" s="139"/>
    </row>
    <row r="22" spans="2:7" s="23" customFormat="1" ht="15" customHeight="1" x14ac:dyDescent="0.25">
      <c r="B22" s="92" t="s">
        <v>17</v>
      </c>
      <c r="C22" s="70" t="s">
        <v>24</v>
      </c>
      <c r="D22" s="55" t="s">
        <v>25</v>
      </c>
      <c r="E22" s="55" t="s">
        <v>25</v>
      </c>
      <c r="F22" s="55" t="s">
        <v>25</v>
      </c>
      <c r="G22" s="93" t="s">
        <v>25</v>
      </c>
    </row>
    <row r="23" spans="2:7" s="23" customFormat="1" ht="15" customHeight="1" x14ac:dyDescent="0.25">
      <c r="B23" s="92" t="s">
        <v>18</v>
      </c>
      <c r="C23" s="19" t="s">
        <v>26</v>
      </c>
      <c r="D23" s="28" t="s">
        <v>10</v>
      </c>
      <c r="E23" s="29"/>
      <c r="F23" s="30">
        <v>0.2</v>
      </c>
      <c r="G23" s="97">
        <f t="shared" ref="G23:G32" si="1">E23*(1+F23)</f>
        <v>0</v>
      </c>
    </row>
    <row r="24" spans="2:7" s="23" customFormat="1" ht="15" customHeight="1" x14ac:dyDescent="0.25">
      <c r="B24" s="92" t="s">
        <v>19</v>
      </c>
      <c r="C24" s="19" t="s">
        <v>27</v>
      </c>
      <c r="D24" s="28" t="s">
        <v>10</v>
      </c>
      <c r="E24" s="29"/>
      <c r="F24" s="30">
        <v>0.2</v>
      </c>
      <c r="G24" s="97">
        <f t="shared" si="1"/>
        <v>0</v>
      </c>
    </row>
    <row r="25" spans="2:7" s="23" customFormat="1" ht="15" customHeight="1" x14ac:dyDescent="0.25">
      <c r="B25" s="92" t="s">
        <v>108</v>
      </c>
      <c r="C25" s="19" t="s">
        <v>28</v>
      </c>
      <c r="D25" s="28" t="s">
        <v>10</v>
      </c>
      <c r="E25" s="29"/>
      <c r="F25" s="30">
        <v>0.2</v>
      </c>
      <c r="G25" s="97">
        <f t="shared" si="1"/>
        <v>0</v>
      </c>
    </row>
    <row r="26" spans="2:7" s="23" customFormat="1" ht="15" customHeight="1" x14ac:dyDescent="0.25">
      <c r="B26" s="92" t="s">
        <v>109</v>
      </c>
      <c r="C26" s="24" t="s">
        <v>29</v>
      </c>
      <c r="D26" s="28" t="s">
        <v>10</v>
      </c>
      <c r="E26" s="29"/>
      <c r="F26" s="30">
        <v>0.2</v>
      </c>
      <c r="G26" s="97">
        <f t="shared" si="1"/>
        <v>0</v>
      </c>
    </row>
    <row r="27" spans="2:7" s="23" customFormat="1" ht="15" customHeight="1" x14ac:dyDescent="0.25">
      <c r="B27" s="92" t="s">
        <v>110</v>
      </c>
      <c r="C27" s="19" t="s">
        <v>30</v>
      </c>
      <c r="D27" s="28" t="s">
        <v>10</v>
      </c>
      <c r="E27" s="29"/>
      <c r="F27" s="30">
        <v>0.2</v>
      </c>
      <c r="G27" s="97">
        <f t="shared" si="1"/>
        <v>0</v>
      </c>
    </row>
    <row r="28" spans="2:7" s="23" customFormat="1" ht="15" customHeight="1" x14ac:dyDescent="0.25">
      <c r="B28" s="92" t="s">
        <v>111</v>
      </c>
      <c r="C28" s="19" t="s">
        <v>31</v>
      </c>
      <c r="D28" s="28" t="s">
        <v>10</v>
      </c>
      <c r="E28" s="29"/>
      <c r="F28" s="30">
        <v>0.2</v>
      </c>
      <c r="G28" s="97">
        <f t="shared" si="1"/>
        <v>0</v>
      </c>
    </row>
    <row r="29" spans="2:7" s="23" customFormat="1" ht="15" customHeight="1" x14ac:dyDescent="0.25">
      <c r="B29" s="92" t="s">
        <v>112</v>
      </c>
      <c r="C29" s="19" t="s">
        <v>33</v>
      </c>
      <c r="D29" s="28" t="s">
        <v>10</v>
      </c>
      <c r="E29" s="29"/>
      <c r="F29" s="30">
        <v>0.2</v>
      </c>
      <c r="G29" s="97">
        <f>E29*(1+F29)</f>
        <v>0</v>
      </c>
    </row>
    <row r="30" spans="2:7" s="23" customFormat="1" ht="15" customHeight="1" x14ac:dyDescent="0.25">
      <c r="B30" s="92" t="s">
        <v>113</v>
      </c>
      <c r="C30" s="19" t="s">
        <v>32</v>
      </c>
      <c r="D30" s="28" t="s">
        <v>10</v>
      </c>
      <c r="E30" s="29"/>
      <c r="F30" s="30">
        <v>0.2</v>
      </c>
      <c r="G30" s="97">
        <f t="shared" si="1"/>
        <v>0</v>
      </c>
    </row>
    <row r="31" spans="2:7" s="23" customFormat="1" ht="15" customHeight="1" x14ac:dyDescent="0.25">
      <c r="B31" s="92" t="s">
        <v>114</v>
      </c>
      <c r="C31" s="19" t="s">
        <v>44</v>
      </c>
      <c r="D31" s="28" t="s">
        <v>10</v>
      </c>
      <c r="E31" s="29"/>
      <c r="F31" s="30">
        <v>0.2</v>
      </c>
      <c r="G31" s="97">
        <f t="shared" si="1"/>
        <v>0</v>
      </c>
    </row>
    <row r="32" spans="2:7" s="23" customFormat="1" ht="15" customHeight="1" thickBot="1" x14ac:dyDescent="0.3">
      <c r="B32" s="92" t="s">
        <v>115</v>
      </c>
      <c r="C32" s="19" t="s">
        <v>45</v>
      </c>
      <c r="D32" s="28" t="s">
        <v>10</v>
      </c>
      <c r="E32" s="29"/>
      <c r="F32" s="30">
        <v>0.2</v>
      </c>
      <c r="G32" s="97">
        <f t="shared" si="1"/>
        <v>0</v>
      </c>
    </row>
    <row r="33" spans="2:8" ht="27" customHeight="1" thickBot="1" x14ac:dyDescent="0.3">
      <c r="B33" s="69">
        <v>4</v>
      </c>
      <c r="C33" s="65" t="s">
        <v>94</v>
      </c>
      <c r="D33" s="66"/>
      <c r="E33" s="67"/>
      <c r="F33" s="68"/>
      <c r="G33" s="91"/>
    </row>
    <row r="34" spans="2:8" ht="24" customHeight="1" x14ac:dyDescent="0.25">
      <c r="B34" s="71" t="s">
        <v>98</v>
      </c>
      <c r="C34" s="72" t="s">
        <v>92</v>
      </c>
      <c r="D34" s="73"/>
      <c r="E34" s="73"/>
      <c r="F34" s="73"/>
      <c r="G34" s="94"/>
      <c r="H34" s="18"/>
    </row>
    <row r="35" spans="2:8" ht="30" customHeight="1" x14ac:dyDescent="0.25">
      <c r="B35" s="90" t="s">
        <v>194</v>
      </c>
      <c r="C35" s="24" t="s">
        <v>95</v>
      </c>
      <c r="D35" s="25" t="s">
        <v>10</v>
      </c>
      <c r="E35" s="51"/>
      <c r="F35" s="52">
        <v>0.2</v>
      </c>
      <c r="G35" s="95">
        <f>E35*(1+F35)</f>
        <v>0</v>
      </c>
    </row>
    <row r="36" spans="2:8" ht="48" customHeight="1" x14ac:dyDescent="0.25">
      <c r="B36" s="90" t="s">
        <v>117</v>
      </c>
      <c r="C36" s="24" t="s">
        <v>96</v>
      </c>
      <c r="D36" s="25" t="s">
        <v>10</v>
      </c>
      <c r="E36" s="26"/>
      <c r="F36" s="27">
        <v>0.2</v>
      </c>
      <c r="G36" s="110">
        <f>E36*(1+F36)</f>
        <v>0</v>
      </c>
    </row>
    <row r="37" spans="2:8" ht="27" customHeight="1" x14ac:dyDescent="0.25">
      <c r="B37" s="90" t="s">
        <v>118</v>
      </c>
      <c r="C37" s="53" t="s">
        <v>38</v>
      </c>
      <c r="D37" s="25" t="s">
        <v>12</v>
      </c>
      <c r="E37" s="26"/>
      <c r="F37" s="27">
        <v>0.2</v>
      </c>
      <c r="G37" s="110">
        <f>E37*(1+F37)</f>
        <v>0</v>
      </c>
    </row>
    <row r="38" spans="2:8" ht="19.5" customHeight="1" x14ac:dyDescent="0.25">
      <c r="B38" s="71" t="s">
        <v>119</v>
      </c>
      <c r="C38" s="72" t="s">
        <v>93</v>
      </c>
      <c r="D38" s="73"/>
      <c r="E38" s="73"/>
      <c r="F38" s="73"/>
      <c r="G38" s="94"/>
      <c r="H38" s="18"/>
    </row>
    <row r="39" spans="2:8" ht="50.25" customHeight="1" x14ac:dyDescent="0.25">
      <c r="B39" s="33" t="s">
        <v>195</v>
      </c>
      <c r="C39" s="120" t="s">
        <v>48</v>
      </c>
      <c r="D39" s="28" t="s">
        <v>10</v>
      </c>
      <c r="E39" s="34"/>
      <c r="F39" s="35">
        <v>0.2</v>
      </c>
      <c r="G39" s="96">
        <f>E39*(1+F39)</f>
        <v>0</v>
      </c>
    </row>
    <row r="40" spans="2:8" ht="34.5" customHeight="1" x14ac:dyDescent="0.25">
      <c r="B40" s="33" t="s">
        <v>196</v>
      </c>
      <c r="C40" s="31" t="s">
        <v>49</v>
      </c>
      <c r="D40" s="28" t="s">
        <v>10</v>
      </c>
      <c r="E40" s="29"/>
      <c r="F40" s="30">
        <v>0.2</v>
      </c>
      <c r="G40" s="97">
        <f>E40*(1+F40)</f>
        <v>0</v>
      </c>
    </row>
    <row r="41" spans="2:8" ht="39" customHeight="1" x14ac:dyDescent="0.25">
      <c r="B41" s="33" t="s">
        <v>197</v>
      </c>
      <c r="C41" s="31" t="s">
        <v>50</v>
      </c>
      <c r="D41" s="28" t="s">
        <v>10</v>
      </c>
      <c r="E41" s="29"/>
      <c r="F41" s="30">
        <v>0.2</v>
      </c>
      <c r="G41" s="97">
        <f>E41*(1+F41)</f>
        <v>0</v>
      </c>
    </row>
    <row r="42" spans="2:8" ht="92.25" customHeight="1" x14ac:dyDescent="0.25">
      <c r="B42" s="33" t="s">
        <v>198</v>
      </c>
      <c r="C42" s="32" t="s">
        <v>51</v>
      </c>
      <c r="D42" s="28" t="s">
        <v>10</v>
      </c>
      <c r="E42" s="29"/>
      <c r="F42" s="30">
        <v>0.2</v>
      </c>
      <c r="G42" s="97">
        <f>E42*(1+F42)</f>
        <v>0</v>
      </c>
    </row>
    <row r="43" spans="2:8" ht="19.5" customHeight="1" x14ac:dyDescent="0.25">
      <c r="B43" s="71" t="s">
        <v>193</v>
      </c>
      <c r="C43" s="72" t="s">
        <v>97</v>
      </c>
      <c r="D43" s="73"/>
      <c r="E43" s="73"/>
      <c r="F43" s="73"/>
      <c r="G43" s="94"/>
      <c r="H43" s="18"/>
    </row>
    <row r="44" spans="2:8" ht="175.5" customHeight="1" x14ac:dyDescent="0.25">
      <c r="B44" s="33" t="s">
        <v>199</v>
      </c>
      <c r="C44" s="24" t="s">
        <v>123</v>
      </c>
      <c r="D44" s="28" t="s">
        <v>10</v>
      </c>
      <c r="E44" s="34"/>
      <c r="F44" s="35">
        <v>0.2</v>
      </c>
      <c r="G44" s="96">
        <f>E44*(1+F44)</f>
        <v>0</v>
      </c>
    </row>
    <row r="45" spans="2:8" ht="210.75" customHeight="1" x14ac:dyDescent="0.25">
      <c r="B45" s="33" t="s">
        <v>200</v>
      </c>
      <c r="C45" s="24" t="s">
        <v>124</v>
      </c>
      <c r="D45" s="28" t="s">
        <v>10</v>
      </c>
      <c r="E45" s="29"/>
      <c r="F45" s="30">
        <v>0.2</v>
      </c>
      <c r="G45" s="97">
        <f>E45*(1+F45)</f>
        <v>0</v>
      </c>
    </row>
    <row r="46" spans="2:8" ht="24" customHeight="1" x14ac:dyDescent="0.25">
      <c r="B46" s="117" t="s">
        <v>201</v>
      </c>
      <c r="C46" s="118" t="s">
        <v>184</v>
      </c>
      <c r="D46" s="73"/>
      <c r="E46" s="73"/>
      <c r="F46" s="73"/>
      <c r="G46" s="94"/>
      <c r="H46" s="18"/>
    </row>
    <row r="47" spans="2:8" ht="24" x14ac:dyDescent="0.25">
      <c r="B47" s="33" t="s">
        <v>202</v>
      </c>
      <c r="C47" s="24" t="s">
        <v>52</v>
      </c>
      <c r="D47" s="28" t="s">
        <v>10</v>
      </c>
      <c r="E47" s="34"/>
      <c r="F47" s="35">
        <v>0.2</v>
      </c>
      <c r="G47" s="96">
        <f>E47*(1+F47)</f>
        <v>0</v>
      </c>
    </row>
    <row r="48" spans="2:8" ht="24" x14ac:dyDescent="0.25">
      <c r="B48" s="33" t="s">
        <v>203</v>
      </c>
      <c r="C48" s="24" t="s">
        <v>53</v>
      </c>
      <c r="D48" s="28" t="s">
        <v>10</v>
      </c>
      <c r="E48" s="29"/>
      <c r="F48" s="30">
        <v>0.2</v>
      </c>
      <c r="G48" s="97">
        <f>E48*(1+F48)</f>
        <v>0</v>
      </c>
    </row>
    <row r="49" spans="2:11" ht="13.5" thickBot="1" x14ac:dyDescent="0.3">
      <c r="B49" s="90" t="s">
        <v>204</v>
      </c>
      <c r="C49" s="24" t="s">
        <v>41</v>
      </c>
      <c r="D49" s="28" t="s">
        <v>3</v>
      </c>
      <c r="E49" s="29"/>
      <c r="F49" s="30">
        <v>0.2</v>
      </c>
      <c r="G49" s="97">
        <f t="shared" ref="G49" si="2">E49*(1+F49)</f>
        <v>0</v>
      </c>
    </row>
    <row r="50" spans="2:11" ht="27.75" customHeight="1" thickBot="1" x14ac:dyDescent="0.3">
      <c r="B50" s="75">
        <v>5</v>
      </c>
      <c r="C50" s="74" t="s">
        <v>121</v>
      </c>
      <c r="D50" s="48"/>
      <c r="E50" s="49"/>
      <c r="F50" s="50"/>
      <c r="G50" s="98"/>
    </row>
    <row r="51" spans="2:11" ht="61.5" customHeight="1" thickBot="1" x14ac:dyDescent="0.3">
      <c r="B51" s="129" t="s">
        <v>122</v>
      </c>
      <c r="C51" s="130"/>
      <c r="D51" s="130"/>
      <c r="E51" s="130"/>
      <c r="F51" s="130"/>
      <c r="G51" s="131"/>
      <c r="H51" s="4"/>
      <c r="I51" s="4"/>
      <c r="J51" s="4"/>
      <c r="K51" s="1"/>
    </row>
    <row r="52" spans="2:11" ht="24.75" customHeight="1" thickBot="1" x14ac:dyDescent="0.3">
      <c r="B52" s="89" t="s">
        <v>125</v>
      </c>
      <c r="C52" s="76" t="s">
        <v>120</v>
      </c>
      <c r="D52" s="77"/>
      <c r="E52" s="78"/>
      <c r="F52" s="79"/>
      <c r="G52" s="80"/>
    </row>
    <row r="53" spans="2:11" ht="63" x14ac:dyDescent="0.25">
      <c r="B53" s="99"/>
      <c r="C53" s="82" t="s">
        <v>130</v>
      </c>
      <c r="D53" s="81"/>
      <c r="E53" s="83"/>
      <c r="F53" s="84"/>
      <c r="G53" s="100"/>
      <c r="H53" s="18"/>
    </row>
    <row r="54" spans="2:11" ht="15" x14ac:dyDescent="0.25">
      <c r="B54" s="90" t="s">
        <v>136</v>
      </c>
      <c r="C54" s="37" t="s">
        <v>70</v>
      </c>
      <c r="D54" s="28" t="s">
        <v>21</v>
      </c>
      <c r="E54" s="46"/>
      <c r="F54" s="30">
        <v>0.2</v>
      </c>
      <c r="G54" s="97">
        <f t="shared" ref="G54:G55" si="3">E54*(1+F54)</f>
        <v>0</v>
      </c>
      <c r="H54" s="18"/>
    </row>
    <row r="55" spans="2:11" ht="15" x14ac:dyDescent="0.25">
      <c r="B55" s="90" t="s">
        <v>137</v>
      </c>
      <c r="C55" s="37" t="s">
        <v>71</v>
      </c>
      <c r="D55" s="28" t="s">
        <v>21</v>
      </c>
      <c r="E55" s="46"/>
      <c r="F55" s="30">
        <v>0.2</v>
      </c>
      <c r="G55" s="97">
        <f t="shared" si="3"/>
        <v>0</v>
      </c>
      <c r="H55" s="18"/>
    </row>
    <row r="56" spans="2:11" ht="45" customHeight="1" x14ac:dyDescent="0.25">
      <c r="B56" s="101"/>
      <c r="C56" s="86" t="s">
        <v>63</v>
      </c>
      <c r="D56" s="85"/>
      <c r="E56" s="102"/>
      <c r="F56" s="103"/>
      <c r="G56" s="104"/>
      <c r="H56" s="18"/>
    </row>
    <row r="57" spans="2:11" ht="15" x14ac:dyDescent="0.25">
      <c r="B57" s="90" t="s">
        <v>138</v>
      </c>
      <c r="C57" s="37" t="s">
        <v>68</v>
      </c>
      <c r="D57" s="28" t="s">
        <v>21</v>
      </c>
      <c r="E57" s="46"/>
      <c r="F57" s="30">
        <v>0.2</v>
      </c>
      <c r="G57" s="97">
        <f t="shared" ref="G57" si="4">E57*(1+F57)</f>
        <v>0</v>
      </c>
      <c r="H57" s="18"/>
    </row>
    <row r="58" spans="2:11" ht="15" x14ac:dyDescent="0.25">
      <c r="B58" s="90" t="s">
        <v>139</v>
      </c>
      <c r="C58" s="37" t="s">
        <v>69</v>
      </c>
      <c r="D58" s="28" t="s">
        <v>21</v>
      </c>
      <c r="E58" s="46"/>
      <c r="F58" s="30">
        <v>0.2</v>
      </c>
      <c r="G58" s="97">
        <f t="shared" ref="G58" si="5">E58*(1+F58)</f>
        <v>0</v>
      </c>
      <c r="H58" s="18"/>
    </row>
    <row r="59" spans="2:11" ht="57.75" customHeight="1" x14ac:dyDescent="0.25">
      <c r="B59" s="105"/>
      <c r="C59" s="88" t="s">
        <v>129</v>
      </c>
      <c r="D59" s="87"/>
      <c r="E59" s="106"/>
      <c r="F59" s="107"/>
      <c r="G59" s="108"/>
      <c r="H59" s="18"/>
    </row>
    <row r="60" spans="2:11" ht="18.75" customHeight="1" x14ac:dyDescent="0.25">
      <c r="B60" s="90" t="s">
        <v>140</v>
      </c>
      <c r="C60" s="40" t="s">
        <v>66</v>
      </c>
      <c r="D60" s="28" t="s">
        <v>65</v>
      </c>
      <c r="E60" s="46"/>
      <c r="F60" s="30">
        <v>0.2</v>
      </c>
      <c r="G60" s="97">
        <f t="shared" ref="G60:G61" si="6">E60*(1+F60)</f>
        <v>0</v>
      </c>
      <c r="H60" s="18"/>
    </row>
    <row r="61" spans="2:11" ht="16.5" customHeight="1" x14ac:dyDescent="0.25">
      <c r="B61" s="90" t="s">
        <v>141</v>
      </c>
      <c r="C61" s="40" t="s">
        <v>67</v>
      </c>
      <c r="D61" s="28" t="s">
        <v>65</v>
      </c>
      <c r="E61" s="46"/>
      <c r="F61" s="30">
        <v>0.2</v>
      </c>
      <c r="G61" s="97">
        <f t="shared" si="6"/>
        <v>0</v>
      </c>
      <c r="H61" s="18"/>
    </row>
    <row r="62" spans="2:11" ht="39" x14ac:dyDescent="0.25">
      <c r="B62" s="105"/>
      <c r="C62" s="88" t="s">
        <v>131</v>
      </c>
      <c r="D62" s="87"/>
      <c r="E62" s="106"/>
      <c r="F62" s="107"/>
      <c r="G62" s="108"/>
      <c r="H62" s="18"/>
    </row>
    <row r="63" spans="2:11" ht="15.75" thickBot="1" x14ac:dyDescent="0.3">
      <c r="B63" s="41" t="s">
        <v>143</v>
      </c>
      <c r="C63" s="42" t="s">
        <v>64</v>
      </c>
      <c r="D63" s="43" t="s">
        <v>21</v>
      </c>
      <c r="E63" s="44"/>
      <c r="F63" s="45">
        <v>0.2</v>
      </c>
      <c r="G63" s="109">
        <f t="shared" ref="G63" si="7">E63*(1+F63)</f>
        <v>0</v>
      </c>
      <c r="H63" s="18"/>
    </row>
    <row r="64" spans="2:11" ht="24" customHeight="1" thickBot="1" x14ac:dyDescent="0.3">
      <c r="B64" s="89" t="s">
        <v>126</v>
      </c>
      <c r="C64" s="76" t="s">
        <v>135</v>
      </c>
      <c r="D64" s="77"/>
      <c r="E64" s="78"/>
      <c r="F64" s="79"/>
      <c r="G64" s="80"/>
      <c r="H64" s="18"/>
    </row>
    <row r="65" spans="2:8" ht="27" x14ac:dyDescent="0.25">
      <c r="B65" s="99"/>
      <c r="C65" s="82" t="s">
        <v>79</v>
      </c>
      <c r="D65" s="81"/>
      <c r="E65" s="83"/>
      <c r="F65" s="84"/>
      <c r="G65" s="100"/>
      <c r="H65" s="18"/>
    </row>
    <row r="66" spans="2:8" ht="15" x14ac:dyDescent="0.25">
      <c r="B66" s="90" t="s">
        <v>144</v>
      </c>
      <c r="C66" s="24" t="s">
        <v>82</v>
      </c>
      <c r="D66" s="25" t="s">
        <v>21</v>
      </c>
      <c r="E66" s="36"/>
      <c r="F66" s="27">
        <v>0.2</v>
      </c>
      <c r="G66" s="110">
        <f t="shared" ref="G66:G67" si="8">E66*(1+F66)</f>
        <v>0</v>
      </c>
      <c r="H66" s="18"/>
    </row>
    <row r="67" spans="2:8" ht="15" x14ac:dyDescent="0.25">
      <c r="B67" s="90" t="s">
        <v>145</v>
      </c>
      <c r="C67" s="24" t="s">
        <v>87</v>
      </c>
      <c r="D67" s="25" t="s">
        <v>21</v>
      </c>
      <c r="E67" s="36"/>
      <c r="F67" s="27">
        <v>0.2</v>
      </c>
      <c r="G67" s="110">
        <f t="shared" si="8"/>
        <v>0</v>
      </c>
      <c r="H67" s="18"/>
    </row>
    <row r="68" spans="2:8" ht="27" x14ac:dyDescent="0.25">
      <c r="B68" s="99"/>
      <c r="C68" s="82" t="s">
        <v>80</v>
      </c>
      <c r="D68" s="81"/>
      <c r="E68" s="83"/>
      <c r="F68" s="84"/>
      <c r="G68" s="100"/>
      <c r="H68" s="18"/>
    </row>
    <row r="69" spans="2:8" ht="15" x14ac:dyDescent="0.25">
      <c r="B69" s="90" t="s">
        <v>146</v>
      </c>
      <c r="C69" s="24" t="s">
        <v>84</v>
      </c>
      <c r="D69" s="25" t="s">
        <v>21</v>
      </c>
      <c r="E69" s="36"/>
      <c r="F69" s="27">
        <v>0.2</v>
      </c>
      <c r="G69" s="110">
        <f t="shared" ref="G69:G70" si="9">E69*(1+F69)</f>
        <v>0</v>
      </c>
      <c r="H69" s="18"/>
    </row>
    <row r="70" spans="2:8" ht="15" x14ac:dyDescent="0.25">
      <c r="B70" s="90" t="s">
        <v>147</v>
      </c>
      <c r="C70" s="24" t="s">
        <v>83</v>
      </c>
      <c r="D70" s="25" t="s">
        <v>21</v>
      </c>
      <c r="E70" s="36"/>
      <c r="F70" s="27">
        <v>0.2</v>
      </c>
      <c r="G70" s="110">
        <f t="shared" si="9"/>
        <v>0</v>
      </c>
      <c r="H70" s="18"/>
    </row>
    <row r="71" spans="2:8" ht="15" x14ac:dyDescent="0.25">
      <c r="B71" s="99"/>
      <c r="C71" s="82" t="s">
        <v>81</v>
      </c>
      <c r="D71" s="81"/>
      <c r="E71" s="83"/>
      <c r="F71" s="84"/>
      <c r="G71" s="100"/>
      <c r="H71" s="18"/>
    </row>
    <row r="72" spans="2:8" ht="15" x14ac:dyDescent="0.25">
      <c r="B72" s="90" t="s">
        <v>148</v>
      </c>
      <c r="C72" s="24" t="s">
        <v>85</v>
      </c>
      <c r="D72" s="25" t="s">
        <v>21</v>
      </c>
      <c r="E72" s="36"/>
      <c r="F72" s="27">
        <v>0.2</v>
      </c>
      <c r="G72" s="110">
        <f t="shared" ref="G72:G73" si="10">E72*(1+F72)</f>
        <v>0</v>
      </c>
      <c r="H72" s="18"/>
    </row>
    <row r="73" spans="2:8" ht="15" x14ac:dyDescent="0.25">
      <c r="B73" s="90" t="s">
        <v>149</v>
      </c>
      <c r="C73" s="24" t="s">
        <v>88</v>
      </c>
      <c r="D73" s="25" t="s">
        <v>21</v>
      </c>
      <c r="E73" s="36"/>
      <c r="F73" s="27">
        <v>0.2</v>
      </c>
      <c r="G73" s="110">
        <f t="shared" si="10"/>
        <v>0</v>
      </c>
      <c r="H73" s="18"/>
    </row>
    <row r="74" spans="2:8" ht="15" x14ac:dyDescent="0.25">
      <c r="B74" s="99"/>
      <c r="C74" s="82" t="s">
        <v>81</v>
      </c>
      <c r="D74" s="81"/>
      <c r="E74" s="83"/>
      <c r="F74" s="84"/>
      <c r="G74" s="100"/>
      <c r="H74" s="18"/>
    </row>
    <row r="75" spans="2:8" ht="15" x14ac:dyDescent="0.25">
      <c r="B75" s="90" t="s">
        <v>150</v>
      </c>
      <c r="C75" s="24" t="s">
        <v>40</v>
      </c>
      <c r="D75" s="25" t="s">
        <v>21</v>
      </c>
      <c r="E75" s="36"/>
      <c r="F75" s="27">
        <v>0.2</v>
      </c>
      <c r="G75" s="110">
        <f t="shared" ref="G75:G76" si="11">E75*(1+F75)</f>
        <v>0</v>
      </c>
      <c r="H75" s="18"/>
    </row>
    <row r="76" spans="2:8" ht="15" x14ac:dyDescent="0.25">
      <c r="B76" s="90" t="s">
        <v>151</v>
      </c>
      <c r="C76" s="24" t="s">
        <v>86</v>
      </c>
      <c r="D76" s="25" t="s">
        <v>21</v>
      </c>
      <c r="E76" s="36"/>
      <c r="F76" s="27">
        <v>0.2</v>
      </c>
      <c r="G76" s="110">
        <f t="shared" si="11"/>
        <v>0</v>
      </c>
      <c r="H76" s="18"/>
    </row>
    <row r="77" spans="2:8" ht="27" x14ac:dyDescent="0.25">
      <c r="B77" s="99"/>
      <c r="C77" s="82" t="s">
        <v>89</v>
      </c>
      <c r="D77" s="81"/>
      <c r="E77" s="83"/>
      <c r="F77" s="84"/>
      <c r="G77" s="100"/>
      <c r="H77" s="18"/>
    </row>
    <row r="78" spans="2:8" ht="15" x14ac:dyDescent="0.25">
      <c r="B78" s="90" t="s">
        <v>152</v>
      </c>
      <c r="C78" s="24" t="s">
        <v>82</v>
      </c>
      <c r="D78" s="25" t="s">
        <v>21</v>
      </c>
      <c r="E78" s="36"/>
      <c r="F78" s="27">
        <v>0.2</v>
      </c>
      <c r="G78" s="110">
        <f t="shared" ref="G78:G79" si="12">E78*(1+F78)</f>
        <v>0</v>
      </c>
      <c r="H78" s="18"/>
    </row>
    <row r="79" spans="2:8" ht="15" x14ac:dyDescent="0.25">
      <c r="B79" s="90" t="s">
        <v>153</v>
      </c>
      <c r="C79" s="24" t="s">
        <v>87</v>
      </c>
      <c r="D79" s="25" t="s">
        <v>21</v>
      </c>
      <c r="E79" s="36"/>
      <c r="F79" s="27">
        <v>0.2</v>
      </c>
      <c r="G79" s="110">
        <f t="shared" si="12"/>
        <v>0</v>
      </c>
      <c r="H79" s="18"/>
    </row>
    <row r="80" spans="2:8" ht="15" x14ac:dyDescent="0.25">
      <c r="B80" s="99"/>
      <c r="C80" s="82" t="s">
        <v>90</v>
      </c>
      <c r="D80" s="81"/>
      <c r="E80" s="83"/>
      <c r="F80" s="84"/>
      <c r="G80" s="100"/>
      <c r="H80" s="18"/>
    </row>
    <row r="81" spans="2:8" ht="15.75" thickBot="1" x14ac:dyDescent="0.3">
      <c r="B81" s="90" t="s">
        <v>154</v>
      </c>
      <c r="C81" s="24" t="s">
        <v>91</v>
      </c>
      <c r="D81" s="25" t="s">
        <v>22</v>
      </c>
      <c r="E81" s="36"/>
      <c r="F81" s="27">
        <v>0.2</v>
      </c>
      <c r="G81" s="110">
        <f t="shared" ref="G81" si="13">E81*(1+F81)</f>
        <v>0</v>
      </c>
      <c r="H81" s="18"/>
    </row>
    <row r="82" spans="2:8" ht="29.25" customHeight="1" thickBot="1" x14ac:dyDescent="0.3">
      <c r="B82" s="89" t="s">
        <v>127</v>
      </c>
      <c r="C82" s="76" t="s">
        <v>155</v>
      </c>
      <c r="D82" s="77"/>
      <c r="E82" s="78"/>
      <c r="F82" s="79"/>
      <c r="G82" s="80"/>
      <c r="H82" s="18"/>
    </row>
    <row r="83" spans="2:8" ht="39" customHeight="1" x14ac:dyDescent="0.25">
      <c r="B83" s="99"/>
      <c r="C83" s="82" t="s">
        <v>156</v>
      </c>
      <c r="D83" s="81"/>
      <c r="E83" s="83"/>
      <c r="F83" s="84"/>
      <c r="G83" s="100"/>
      <c r="H83" s="18"/>
    </row>
    <row r="84" spans="2:8" ht="15" x14ac:dyDescent="0.25">
      <c r="B84" s="33" t="s">
        <v>157</v>
      </c>
      <c r="C84" s="38" t="s">
        <v>56</v>
      </c>
      <c r="D84" s="39" t="s">
        <v>21</v>
      </c>
      <c r="E84" s="34"/>
      <c r="F84" s="35">
        <v>0.2</v>
      </c>
      <c r="G84" s="96">
        <f t="shared" ref="G84:G85" si="14">E84*(1+F84)</f>
        <v>0</v>
      </c>
      <c r="H84" s="18"/>
    </row>
    <row r="85" spans="2:8" ht="15" x14ac:dyDescent="0.25">
      <c r="B85" s="33" t="s">
        <v>158</v>
      </c>
      <c r="C85" s="37" t="s">
        <v>57</v>
      </c>
      <c r="D85" s="28" t="s">
        <v>21</v>
      </c>
      <c r="E85" s="29"/>
      <c r="F85" s="30">
        <v>0.2</v>
      </c>
      <c r="G85" s="97">
        <f t="shared" si="14"/>
        <v>0</v>
      </c>
      <c r="H85" s="18"/>
    </row>
    <row r="86" spans="2:8" ht="15" x14ac:dyDescent="0.25">
      <c r="B86" s="33" t="s">
        <v>159</v>
      </c>
      <c r="C86" s="37" t="s">
        <v>59</v>
      </c>
      <c r="D86" s="28" t="s">
        <v>21</v>
      </c>
      <c r="E86" s="29"/>
      <c r="F86" s="30">
        <v>0.2</v>
      </c>
      <c r="G86" s="97">
        <f t="shared" ref="G86:G87" si="15">E86*(1+F86)</f>
        <v>0</v>
      </c>
      <c r="H86" s="18"/>
    </row>
    <row r="87" spans="2:8" ht="15" x14ac:dyDescent="0.25">
      <c r="B87" s="33" t="s">
        <v>160</v>
      </c>
      <c r="C87" s="37" t="s">
        <v>58</v>
      </c>
      <c r="D87" s="28" t="s">
        <v>21</v>
      </c>
      <c r="E87" s="29"/>
      <c r="F87" s="30">
        <v>0.2</v>
      </c>
      <c r="G87" s="97">
        <f t="shared" si="15"/>
        <v>0</v>
      </c>
      <c r="H87" s="18"/>
    </row>
    <row r="88" spans="2:8" ht="63" customHeight="1" x14ac:dyDescent="0.25">
      <c r="B88" s="99"/>
      <c r="C88" s="82" t="s">
        <v>161</v>
      </c>
      <c r="D88" s="81"/>
      <c r="E88" s="83"/>
      <c r="F88" s="84"/>
      <c r="G88" s="100"/>
      <c r="H88" s="18"/>
    </row>
    <row r="89" spans="2:8" ht="15" x14ac:dyDescent="0.25">
      <c r="B89" s="33" t="s">
        <v>162</v>
      </c>
      <c r="C89" s="37" t="s">
        <v>55</v>
      </c>
      <c r="D89" s="28" t="s">
        <v>21</v>
      </c>
      <c r="E89" s="29"/>
      <c r="F89" s="30">
        <v>0.2</v>
      </c>
      <c r="G89" s="97">
        <f t="shared" ref="G89:G90" si="16">E89*(1+F89)</f>
        <v>0</v>
      </c>
      <c r="H89" s="18"/>
    </row>
    <row r="90" spans="2:8" ht="15" x14ac:dyDescent="0.25">
      <c r="B90" s="33" t="s">
        <v>163</v>
      </c>
      <c r="C90" s="37" t="s">
        <v>62</v>
      </c>
      <c r="D90" s="28" t="s">
        <v>21</v>
      </c>
      <c r="E90" s="29"/>
      <c r="F90" s="30">
        <v>0.2</v>
      </c>
      <c r="G90" s="97">
        <f t="shared" si="16"/>
        <v>0</v>
      </c>
      <c r="H90" s="18"/>
    </row>
    <row r="91" spans="2:8" ht="87" x14ac:dyDescent="0.25">
      <c r="B91" s="99"/>
      <c r="C91" s="82" t="s">
        <v>164</v>
      </c>
      <c r="D91" s="81"/>
      <c r="E91" s="83"/>
      <c r="F91" s="84"/>
      <c r="G91" s="100"/>
      <c r="H91" s="18"/>
    </row>
    <row r="92" spans="2:8" ht="15" x14ac:dyDescent="0.25">
      <c r="B92" s="33" t="s">
        <v>165</v>
      </c>
      <c r="C92" s="37" t="s">
        <v>60</v>
      </c>
      <c r="D92" s="28" t="s">
        <v>21</v>
      </c>
      <c r="E92" s="29"/>
      <c r="F92" s="30">
        <v>0.2</v>
      </c>
      <c r="G92" s="97">
        <f t="shared" ref="G92:G93" si="17">E92*(1+F92)</f>
        <v>0</v>
      </c>
      <c r="H92" s="18"/>
    </row>
    <row r="93" spans="2:8" ht="15" x14ac:dyDescent="0.25">
      <c r="B93" s="33" t="s">
        <v>166</v>
      </c>
      <c r="C93" s="37" t="s">
        <v>61</v>
      </c>
      <c r="D93" s="28" t="s">
        <v>21</v>
      </c>
      <c r="E93" s="29"/>
      <c r="F93" s="30">
        <v>0.2</v>
      </c>
      <c r="G93" s="97">
        <f t="shared" si="17"/>
        <v>0</v>
      </c>
      <c r="H93" s="18"/>
    </row>
    <row r="94" spans="2:8" ht="46.5" customHeight="1" x14ac:dyDescent="0.25">
      <c r="B94" s="99" t="s">
        <v>72</v>
      </c>
      <c r="C94" s="82" t="s">
        <v>76</v>
      </c>
      <c r="D94" s="81"/>
      <c r="E94" s="83"/>
      <c r="F94" s="84"/>
      <c r="G94" s="100"/>
      <c r="H94" s="18"/>
    </row>
    <row r="95" spans="2:8" ht="15" x14ac:dyDescent="0.25">
      <c r="B95" s="33" t="s">
        <v>167</v>
      </c>
      <c r="C95" s="47" t="s">
        <v>42</v>
      </c>
      <c r="D95" s="28" t="s">
        <v>3</v>
      </c>
      <c r="E95" s="29"/>
      <c r="F95" s="30">
        <v>0.2</v>
      </c>
      <c r="G95" s="97">
        <f t="shared" ref="G95" si="18">E95*(1+F95)</f>
        <v>0</v>
      </c>
      <c r="H95" s="18"/>
    </row>
    <row r="96" spans="2:8" ht="15.75" thickBot="1" x14ac:dyDescent="0.3">
      <c r="B96" s="33" t="s">
        <v>168</v>
      </c>
      <c r="C96" s="47" t="s">
        <v>43</v>
      </c>
      <c r="D96" s="28" t="s">
        <v>3</v>
      </c>
      <c r="E96" s="29"/>
      <c r="F96" s="30">
        <v>0.2</v>
      </c>
      <c r="G96" s="97">
        <f>E96*(1+F96)</f>
        <v>0</v>
      </c>
      <c r="H96" s="18"/>
    </row>
    <row r="97" spans="2:8" ht="24.75" customHeight="1" thickBot="1" x14ac:dyDescent="0.3">
      <c r="B97" s="89" t="s">
        <v>128</v>
      </c>
      <c r="C97" s="76" t="s">
        <v>169</v>
      </c>
      <c r="D97" s="77"/>
      <c r="E97" s="78"/>
      <c r="F97" s="79"/>
      <c r="G97" s="80"/>
      <c r="H97" s="18"/>
    </row>
    <row r="98" spans="2:8" ht="90.75" customHeight="1" x14ac:dyDescent="0.25">
      <c r="B98" s="99"/>
      <c r="C98" s="82" t="s">
        <v>170</v>
      </c>
      <c r="D98" s="81"/>
      <c r="E98" s="83"/>
      <c r="F98" s="84"/>
      <c r="G98" s="100"/>
      <c r="H98" s="18"/>
    </row>
    <row r="99" spans="2:8" ht="15" x14ac:dyDescent="0.25">
      <c r="B99" s="90" t="s">
        <v>171</v>
      </c>
      <c r="C99" s="40" t="s">
        <v>77</v>
      </c>
      <c r="D99" s="28" t="s">
        <v>21</v>
      </c>
      <c r="E99" s="46"/>
      <c r="F99" s="30">
        <v>0.2</v>
      </c>
      <c r="G99" s="97">
        <f t="shared" ref="G99:G100" si="19">E99*(1+F99)</f>
        <v>0</v>
      </c>
      <c r="H99" s="18"/>
    </row>
    <row r="100" spans="2:8" ht="15" x14ac:dyDescent="0.25">
      <c r="B100" s="41" t="s">
        <v>172</v>
      </c>
      <c r="C100" s="40" t="s">
        <v>78</v>
      </c>
      <c r="D100" s="28" t="s">
        <v>21</v>
      </c>
      <c r="E100" s="46"/>
      <c r="F100" s="30">
        <v>0.2</v>
      </c>
      <c r="G100" s="97">
        <f t="shared" si="19"/>
        <v>0</v>
      </c>
      <c r="H100" s="18"/>
    </row>
    <row r="101" spans="2:8" ht="39" x14ac:dyDescent="0.25">
      <c r="B101" s="99" t="s">
        <v>72</v>
      </c>
      <c r="C101" s="82" t="s">
        <v>75</v>
      </c>
      <c r="D101" s="81"/>
      <c r="E101" s="83"/>
      <c r="F101" s="84"/>
      <c r="G101" s="100"/>
      <c r="H101" s="18"/>
    </row>
    <row r="102" spans="2:8" ht="15" x14ac:dyDescent="0.25">
      <c r="B102" s="90" t="s">
        <v>173</v>
      </c>
      <c r="C102" s="40" t="s">
        <v>73</v>
      </c>
      <c r="D102" s="28" t="s">
        <v>21</v>
      </c>
      <c r="E102" s="46"/>
      <c r="F102" s="30">
        <v>0.2</v>
      </c>
      <c r="G102" s="97">
        <f t="shared" ref="G102:G103" si="20">E102*(1+F102)</f>
        <v>0</v>
      </c>
      <c r="H102" s="18"/>
    </row>
    <row r="103" spans="2:8" ht="15.75" thickBot="1" x14ac:dyDescent="0.3">
      <c r="B103" s="41" t="s">
        <v>174</v>
      </c>
      <c r="C103" s="40" t="s">
        <v>74</v>
      </c>
      <c r="D103" s="28" t="s">
        <v>21</v>
      </c>
      <c r="E103" s="46"/>
      <c r="F103" s="30">
        <v>0.2</v>
      </c>
      <c r="G103" s="97">
        <f t="shared" si="20"/>
        <v>0</v>
      </c>
      <c r="H103" s="18"/>
    </row>
    <row r="104" spans="2:8" ht="26.25" customHeight="1" thickBot="1" x14ac:dyDescent="0.3">
      <c r="B104" s="89" t="s">
        <v>132</v>
      </c>
      <c r="C104" s="76" t="s">
        <v>175</v>
      </c>
      <c r="D104" s="77"/>
      <c r="E104" s="78"/>
      <c r="F104" s="79"/>
      <c r="G104" s="80"/>
      <c r="H104" s="18"/>
    </row>
    <row r="105" spans="2:8" ht="15" x14ac:dyDescent="0.25">
      <c r="B105" s="90" t="s">
        <v>177</v>
      </c>
      <c r="C105" s="37" t="s">
        <v>176</v>
      </c>
      <c r="D105" s="28" t="s">
        <v>22</v>
      </c>
      <c r="E105" s="29"/>
      <c r="F105" s="30">
        <v>0.2</v>
      </c>
      <c r="G105" s="97">
        <f>E105*(1+F105)</f>
        <v>0</v>
      </c>
      <c r="H105" s="18"/>
    </row>
    <row r="106" spans="2:8" ht="15" x14ac:dyDescent="0.25">
      <c r="B106" s="90" t="s">
        <v>178</v>
      </c>
      <c r="C106" s="37" t="s">
        <v>179</v>
      </c>
      <c r="D106" s="28" t="s">
        <v>22</v>
      </c>
      <c r="E106" s="29"/>
      <c r="F106" s="30">
        <v>0.2</v>
      </c>
      <c r="G106" s="97">
        <f t="shared" ref="G106" si="21">E106*(1+F106)</f>
        <v>0</v>
      </c>
      <c r="H106" s="18"/>
    </row>
    <row r="107" spans="2:8" ht="15" x14ac:dyDescent="0.25">
      <c r="B107" s="90" t="s">
        <v>180</v>
      </c>
      <c r="C107" s="37" t="s">
        <v>182</v>
      </c>
      <c r="D107" s="28" t="s">
        <v>22</v>
      </c>
      <c r="E107" s="29"/>
      <c r="F107" s="30">
        <v>0.2</v>
      </c>
      <c r="G107" s="97">
        <f>E107*(1+F107)</f>
        <v>0</v>
      </c>
      <c r="H107" s="18"/>
    </row>
    <row r="108" spans="2:8" ht="15" x14ac:dyDescent="0.25">
      <c r="B108" s="90" t="s">
        <v>181</v>
      </c>
      <c r="C108" s="37" t="s">
        <v>183</v>
      </c>
      <c r="D108" s="28" t="s">
        <v>22</v>
      </c>
      <c r="E108" s="29"/>
      <c r="F108" s="30">
        <v>0.2</v>
      </c>
      <c r="G108" s="97">
        <f t="shared" ref="G108:G109" si="22">E108*(1+F108)</f>
        <v>0</v>
      </c>
      <c r="H108" s="18"/>
    </row>
    <row r="109" spans="2:8" ht="15.75" thickBot="1" x14ac:dyDescent="0.3">
      <c r="B109" s="90" t="s">
        <v>142</v>
      </c>
      <c r="C109" s="37" t="s">
        <v>54</v>
      </c>
      <c r="D109" s="28" t="s">
        <v>39</v>
      </c>
      <c r="E109" s="29"/>
      <c r="F109" s="30">
        <v>0.2</v>
      </c>
      <c r="G109" s="97">
        <f t="shared" si="22"/>
        <v>0</v>
      </c>
      <c r="H109" s="18"/>
    </row>
    <row r="110" spans="2:8" ht="19.5" thickBot="1" x14ac:dyDescent="0.3">
      <c r="B110" s="89" t="s">
        <v>133</v>
      </c>
      <c r="C110" s="76" t="s">
        <v>208</v>
      </c>
      <c r="D110" s="77"/>
      <c r="E110" s="78"/>
      <c r="F110" s="79"/>
      <c r="G110" s="80"/>
      <c r="H110" s="18"/>
    </row>
    <row r="111" spans="2:8" ht="15" x14ac:dyDescent="0.25">
      <c r="B111" s="90" t="s">
        <v>187</v>
      </c>
      <c r="C111" s="37" t="s">
        <v>210</v>
      </c>
      <c r="D111" s="28" t="s">
        <v>22</v>
      </c>
      <c r="E111" s="29"/>
      <c r="F111" s="30">
        <v>0.2</v>
      </c>
      <c r="G111" s="97">
        <f>E111*(1+F111)</f>
        <v>0</v>
      </c>
      <c r="H111" s="18"/>
    </row>
    <row r="112" spans="2:8" ht="15" x14ac:dyDescent="0.25">
      <c r="B112" s="90" t="s">
        <v>187</v>
      </c>
      <c r="C112" s="37" t="s">
        <v>211</v>
      </c>
      <c r="D112" s="28" t="s">
        <v>22</v>
      </c>
      <c r="E112" s="29"/>
      <c r="F112" s="30">
        <v>0.2</v>
      </c>
      <c r="G112" s="97">
        <f>E112*(1+F112)</f>
        <v>0</v>
      </c>
      <c r="H112" s="18"/>
    </row>
    <row r="113" spans="2:8" ht="15.75" thickBot="1" x14ac:dyDescent="0.3">
      <c r="B113" s="90" t="s">
        <v>187</v>
      </c>
      <c r="C113" s="37" t="s">
        <v>209</v>
      </c>
      <c r="D113" s="28" t="s">
        <v>21</v>
      </c>
      <c r="E113" s="29"/>
      <c r="F113" s="30">
        <v>0.2</v>
      </c>
      <c r="G113" s="97">
        <f>E113*(1+F113)</f>
        <v>0</v>
      </c>
      <c r="H113" s="18"/>
    </row>
    <row r="114" spans="2:8" ht="23.25" customHeight="1" thickBot="1" x14ac:dyDescent="0.3">
      <c r="B114" s="89" t="s">
        <v>134</v>
      </c>
      <c r="C114" s="76" t="s">
        <v>186</v>
      </c>
      <c r="D114" s="77"/>
      <c r="E114" s="78"/>
      <c r="F114" s="79"/>
      <c r="G114" s="80"/>
      <c r="H114" s="18"/>
    </row>
    <row r="115" spans="2:8" ht="15.75" thickBot="1" x14ac:dyDescent="0.3">
      <c r="B115" s="90" t="s">
        <v>134</v>
      </c>
      <c r="C115" s="37" t="s">
        <v>185</v>
      </c>
      <c r="D115" s="28" t="s">
        <v>10</v>
      </c>
      <c r="E115" s="29"/>
      <c r="F115" s="30">
        <v>0.2</v>
      </c>
      <c r="G115" s="97">
        <f t="shared" ref="G115" si="23">E115*(1+F115)</f>
        <v>0</v>
      </c>
      <c r="H115" s="18"/>
    </row>
    <row r="116" spans="2:8" ht="30" customHeight="1" thickBot="1" x14ac:dyDescent="0.3">
      <c r="B116" s="69">
        <v>6</v>
      </c>
      <c r="C116" s="65" t="s">
        <v>188</v>
      </c>
      <c r="D116" s="66"/>
      <c r="E116" s="67"/>
      <c r="F116" s="68"/>
      <c r="G116" s="91"/>
      <c r="H116" s="18"/>
    </row>
    <row r="117" spans="2:8" ht="33" customHeight="1" x14ac:dyDescent="0.25">
      <c r="B117" s="140" t="s">
        <v>20</v>
      </c>
      <c r="C117" s="141"/>
      <c r="D117" s="141"/>
      <c r="E117" s="141"/>
      <c r="F117" s="141"/>
      <c r="G117" s="142"/>
      <c r="H117" s="18"/>
    </row>
    <row r="118" spans="2:8" ht="132" x14ac:dyDescent="0.25">
      <c r="B118" s="90" t="s">
        <v>189</v>
      </c>
      <c r="C118" s="54" t="s">
        <v>47</v>
      </c>
      <c r="D118" s="28" t="s">
        <v>10</v>
      </c>
      <c r="E118" s="29"/>
      <c r="F118" s="30">
        <v>0.2</v>
      </c>
      <c r="G118" s="97">
        <f t="shared" ref="G118:G121" si="24">E118*(1+F118)</f>
        <v>0</v>
      </c>
      <c r="H118" s="18"/>
    </row>
    <row r="119" spans="2:8" ht="24" x14ac:dyDescent="0.25">
      <c r="B119" s="41" t="s">
        <v>190</v>
      </c>
      <c r="C119" s="24" t="s">
        <v>34</v>
      </c>
      <c r="D119" s="28" t="s">
        <v>35</v>
      </c>
      <c r="E119" s="29"/>
      <c r="F119" s="30">
        <v>0.2</v>
      </c>
      <c r="G119" s="97">
        <f t="shared" ref="G119" si="25">E119*(1+F119)</f>
        <v>0</v>
      </c>
      <c r="H119" s="18"/>
    </row>
    <row r="120" spans="2:8" ht="24" x14ac:dyDescent="0.25">
      <c r="B120" s="90" t="s">
        <v>191</v>
      </c>
      <c r="C120" s="24" t="s">
        <v>36</v>
      </c>
      <c r="D120" s="28" t="s">
        <v>35</v>
      </c>
      <c r="E120" s="29"/>
      <c r="F120" s="30">
        <v>0.2</v>
      </c>
      <c r="G120" s="97">
        <f t="shared" si="24"/>
        <v>0</v>
      </c>
      <c r="H120" s="18"/>
    </row>
    <row r="121" spans="2:8" ht="24.75" thickBot="1" x14ac:dyDescent="0.3">
      <c r="B121" s="111" t="s">
        <v>192</v>
      </c>
      <c r="C121" s="112" t="s">
        <v>37</v>
      </c>
      <c r="D121" s="113" t="s">
        <v>35</v>
      </c>
      <c r="E121" s="114"/>
      <c r="F121" s="115">
        <v>0.2</v>
      </c>
      <c r="G121" s="116">
        <f t="shared" si="24"/>
        <v>0</v>
      </c>
      <c r="H121" s="18"/>
    </row>
    <row r="122" spans="2:8" ht="28.5" customHeight="1" thickBot="1" x14ac:dyDescent="0.3">
      <c r="B122" s="69">
        <v>7</v>
      </c>
      <c r="C122" s="65" t="s">
        <v>212</v>
      </c>
      <c r="D122" s="66"/>
      <c r="E122" s="67"/>
      <c r="F122" s="68"/>
      <c r="G122" s="91"/>
    </row>
    <row r="123" spans="2:8" x14ac:dyDescent="0.25">
      <c r="B123" s="143"/>
      <c r="C123" s="144" t="s">
        <v>213</v>
      </c>
      <c r="D123" s="145"/>
      <c r="E123" s="146"/>
      <c r="F123" s="146"/>
      <c r="G123" s="146"/>
    </row>
    <row r="124" spans="2:8" ht="72" x14ac:dyDescent="0.25">
      <c r="B124" s="147"/>
      <c r="C124" s="148" t="s">
        <v>214</v>
      </c>
      <c r="D124" s="148"/>
      <c r="E124" s="148"/>
      <c r="F124" s="148"/>
      <c r="G124" s="148"/>
    </row>
    <row r="125" spans="2:8" ht="24.75" thickBot="1" x14ac:dyDescent="0.25">
      <c r="B125" s="147" t="s">
        <v>205</v>
      </c>
      <c r="C125" s="149" t="s">
        <v>215</v>
      </c>
      <c r="D125" s="150" t="s">
        <v>2</v>
      </c>
      <c r="E125" s="151"/>
      <c r="F125" s="152">
        <v>0.2</v>
      </c>
      <c r="G125" s="153">
        <f t="shared" ref="G125" si="26">E125*(1+F125)</f>
        <v>0</v>
      </c>
    </row>
    <row r="126" spans="2:8" x14ac:dyDescent="0.25">
      <c r="B126" s="154"/>
      <c r="C126" s="154" t="s">
        <v>216</v>
      </c>
      <c r="D126" s="154"/>
      <c r="E126" s="154"/>
      <c r="F126" s="154"/>
      <c r="G126" s="154"/>
    </row>
    <row r="127" spans="2:8" ht="24.75" thickBot="1" x14ac:dyDescent="0.25">
      <c r="B127" s="155"/>
      <c r="C127" s="148" t="s">
        <v>217</v>
      </c>
      <c r="D127" s="150" t="s">
        <v>1</v>
      </c>
      <c r="E127" s="150"/>
      <c r="F127" s="152">
        <v>0.2</v>
      </c>
      <c r="G127" s="153">
        <f t="shared" ref="G127:G130" si="27">E127*(1+F127)</f>
        <v>0</v>
      </c>
    </row>
    <row r="128" spans="2:8" ht="15.75" thickBot="1" x14ac:dyDescent="0.25">
      <c r="B128" s="147" t="s">
        <v>218</v>
      </c>
      <c r="C128" s="156" t="s">
        <v>219</v>
      </c>
      <c r="D128" s="150" t="s">
        <v>220</v>
      </c>
      <c r="E128" s="157"/>
      <c r="F128" s="152">
        <v>0.2</v>
      </c>
      <c r="G128" s="153">
        <f t="shared" si="27"/>
        <v>0</v>
      </c>
    </row>
    <row r="129" spans="2:7" ht="15.75" thickBot="1" x14ac:dyDescent="0.25">
      <c r="B129" s="147" t="s">
        <v>221</v>
      </c>
      <c r="C129" s="156" t="s">
        <v>222</v>
      </c>
      <c r="D129" s="150" t="s">
        <v>223</v>
      </c>
      <c r="E129" s="157"/>
      <c r="F129" s="152">
        <v>0.2</v>
      </c>
      <c r="G129" s="153">
        <f t="shared" si="27"/>
        <v>0</v>
      </c>
    </row>
    <row r="130" spans="2:7" ht="15.75" thickBot="1" x14ac:dyDescent="0.25">
      <c r="B130" s="147" t="s">
        <v>224</v>
      </c>
      <c r="C130" s="156" t="s">
        <v>225</v>
      </c>
      <c r="D130" s="150" t="s">
        <v>1</v>
      </c>
      <c r="E130" s="157"/>
      <c r="F130" s="152">
        <v>0.2</v>
      </c>
      <c r="G130" s="153">
        <f t="shared" si="27"/>
        <v>0</v>
      </c>
    </row>
    <row r="131" spans="2:7" x14ac:dyDescent="0.25">
      <c r="B131" s="154"/>
      <c r="C131" s="154" t="s">
        <v>226</v>
      </c>
      <c r="D131" s="154"/>
      <c r="E131" s="154"/>
      <c r="F131" s="154"/>
      <c r="G131" s="154"/>
    </row>
    <row r="132" spans="2:7" ht="15.75" thickBot="1" x14ac:dyDescent="0.3">
      <c r="B132" s="158" t="s">
        <v>227</v>
      </c>
      <c r="C132" s="158" t="s">
        <v>228</v>
      </c>
      <c r="D132" s="159" t="s">
        <v>2</v>
      </c>
      <c r="E132" s="157"/>
      <c r="F132" s="152">
        <v>0.2</v>
      </c>
      <c r="G132" s="153">
        <f t="shared" ref="G132:G134" si="28">E132*(1+F132)</f>
        <v>0</v>
      </c>
    </row>
    <row r="133" spans="2:7" ht="15.75" thickBot="1" x14ac:dyDescent="0.3">
      <c r="B133" s="158" t="s">
        <v>229</v>
      </c>
      <c r="C133" s="158" t="s">
        <v>230</v>
      </c>
      <c r="D133" s="160" t="s">
        <v>2</v>
      </c>
      <c r="E133" s="157"/>
      <c r="F133" s="152">
        <v>0.2</v>
      </c>
      <c r="G133" s="153">
        <f t="shared" si="28"/>
        <v>0</v>
      </c>
    </row>
    <row r="134" spans="2:7" ht="15.75" thickBot="1" x14ac:dyDescent="0.3">
      <c r="B134" s="158" t="s">
        <v>231</v>
      </c>
      <c r="C134" s="158" t="s">
        <v>232</v>
      </c>
      <c r="D134" s="160" t="s">
        <v>2</v>
      </c>
      <c r="E134" s="157"/>
      <c r="F134" s="152">
        <v>0.2</v>
      </c>
      <c r="G134" s="153">
        <f t="shared" si="28"/>
        <v>0</v>
      </c>
    </row>
    <row r="135" spans="2:7" ht="15" x14ac:dyDescent="0.25">
      <c r="B135" s="161"/>
      <c r="C135" s="161"/>
      <c r="D135" s="162"/>
      <c r="E135" s="163"/>
    </row>
    <row r="136" spans="2:7" ht="60" x14ac:dyDescent="0.25">
      <c r="B136" s="164" t="s">
        <v>233</v>
      </c>
      <c r="C136" s="165" t="s">
        <v>234</v>
      </c>
      <c r="D136" s="166" t="s">
        <v>235</v>
      </c>
      <c r="E136" s="167"/>
    </row>
  </sheetData>
  <mergeCells count="10">
    <mergeCell ref="B117:G117"/>
    <mergeCell ref="D136:E136"/>
    <mergeCell ref="B2:G3"/>
    <mergeCell ref="D7:E7"/>
    <mergeCell ref="F7:G7"/>
    <mergeCell ref="B51:G51"/>
    <mergeCell ref="B5:G5"/>
    <mergeCell ref="B6:G6"/>
    <mergeCell ref="E9:G9"/>
    <mergeCell ref="B21:G21"/>
  </mergeCells>
  <pageMargins left="0.23622047244094491" right="0.23622047244094491" top="0.59055118110236227" bottom="0.59055118110236227" header="0.31496062992125984" footer="0.31496062992125984"/>
  <pageSetup paperSize="9" scale="57" fitToHeight="0" orientation="portrait" r:id="rId1"/>
  <headerFooter>
    <oddFooter>&amp;LBPU_Accord-cadre travaux de désamiantage en SS3&amp;R&amp;P/&amp;N</oddFooter>
  </headerFooter>
  <rowBreaks count="3" manualBreakCount="3">
    <brk id="42" max="16383" man="1"/>
    <brk id="45" max="16383" man="1"/>
    <brk id="115" max="16383" man="1"/>
  </rowBreak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ea30ce7-acb5-46eb-a7f1-cb8b0f02b04f">
      <UserInfo>
        <DisplayName>Johan DEKOUN</DisplayName>
        <AccountId>21</AccountId>
        <AccountType/>
      </UserInfo>
      <UserInfo>
        <DisplayName>Delphine MONTOURCY</DisplayName>
        <AccountId>10</AccountId>
        <AccountType/>
      </UserInfo>
      <UserInfo>
        <DisplayName>Alexandre MONTOURCY</DisplayName>
        <AccountId>12</AccountId>
        <AccountType/>
      </UserInfo>
      <UserInfo>
        <DisplayName>Valérie ONFROY</DisplayName>
        <AccountId>14</AccountId>
        <AccountType/>
      </UserInfo>
      <UserInfo>
        <DisplayName>Laure Jean Louis</DisplayName>
        <AccountId>17</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A92581FBD54F408BE7866A32554ADE" ma:contentTypeVersion="11" ma:contentTypeDescription="Crée un document." ma:contentTypeScope="" ma:versionID="e321106bafc2fdfb801b8e1ed9f73249">
  <xsd:schema xmlns:xsd="http://www.w3.org/2001/XMLSchema" xmlns:xs="http://www.w3.org/2001/XMLSchema" xmlns:p="http://schemas.microsoft.com/office/2006/metadata/properties" xmlns:ns2="a7a0237f-51bd-455c-a4df-e5cb67fa7f59" xmlns:ns3="0ea30ce7-acb5-46eb-a7f1-cb8b0f02b04f" targetNamespace="http://schemas.microsoft.com/office/2006/metadata/properties" ma:root="true" ma:fieldsID="2c91e344cd24045bfe07be5e4281de5f" ns2:_="" ns3:_="">
    <xsd:import namespace="a7a0237f-51bd-455c-a4df-e5cb67fa7f59"/>
    <xsd:import namespace="0ea30ce7-acb5-46eb-a7f1-cb8b0f02b0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a0237f-51bd-455c-a4df-e5cb67fa7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ea30ce7-acb5-46eb-a7f1-cb8b0f02b04f"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F4A47D-B950-46AD-82DC-085D1F34C9EB}">
  <ds:schemaRefs>
    <ds:schemaRef ds:uri="a7a0237f-51bd-455c-a4df-e5cb67fa7f59"/>
    <ds:schemaRef ds:uri="http://schemas.microsoft.com/office/2006/documentManagement/types"/>
    <ds:schemaRef ds:uri="http://schemas.microsoft.com/office/infopath/2007/PartnerControls"/>
    <ds:schemaRef ds:uri="http://purl.org/dc/elements/1.1/"/>
    <ds:schemaRef ds:uri="http://schemas.microsoft.com/office/2006/metadata/properties"/>
    <ds:schemaRef ds:uri="0ea30ce7-acb5-46eb-a7f1-cb8b0f02b04f"/>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CC12889-C3A0-4ACC-9396-3EFE5397606F}">
  <ds:schemaRefs>
    <ds:schemaRef ds:uri="http://schemas.microsoft.com/sharepoint/v3/contenttype/forms"/>
  </ds:schemaRefs>
</ds:datastoreItem>
</file>

<file path=customXml/itemProps3.xml><?xml version="1.0" encoding="utf-8"?>
<ds:datastoreItem xmlns:ds="http://schemas.openxmlformats.org/officeDocument/2006/customXml" ds:itemID="{2EBC4AC6-5833-414B-AD42-3DC5BCECC3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a0237f-51bd-455c-a4df-e5cb67fa7f59"/>
    <ds:schemaRef ds:uri="0ea30ce7-acb5-46eb-a7f1-cb8b0f02b0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Désamiantage SS3</vt:lpstr>
      <vt:lpstr>'BPU Désamiantage SS3'!Impression_des_titres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LYC-UPN</dc:creator>
  <cp:keywords/>
  <dc:description/>
  <cp:lastModifiedBy>Bergeret Thomas</cp:lastModifiedBy>
  <cp:revision/>
  <cp:lastPrinted>2025-06-04T12:18:10Z</cp:lastPrinted>
  <dcterms:created xsi:type="dcterms:W3CDTF">2016-05-05T15:15:08Z</dcterms:created>
  <dcterms:modified xsi:type="dcterms:W3CDTF">2026-03-26T14:21:40Z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0x01010043A92581FBD54F408BE7866A32554ADE</vt:lpwstr>
  </property>
</Properties>
</file>